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21\21-240\2025 MOE\DCE réservior mai 2026\DCE transmis 24-06-26\"/>
    </mc:Choice>
  </mc:AlternateContent>
  <xr:revisionPtr revIDLastSave="0" documentId="13_ncr:1_{A755DC10-19F0-4FE6-9F95-08FA1B7B5B44}" xr6:coauthVersionLast="47" xr6:coauthVersionMax="47" xr10:uidLastSave="{00000000-0000-0000-0000-000000000000}"/>
  <bookViews>
    <workbookView xWindow="28680" yWindow="-120" windowWidth="25440" windowHeight="15390" xr2:uid="{EC4427C1-7E56-4EA2-91C2-0BFEF10EE3E4}"/>
  </bookViews>
  <sheets>
    <sheet name="DQE" sheetId="2" r:id="rId1"/>
    <sheet name="Feuil1" sheetId="1" r:id="rId2"/>
  </sheets>
  <definedNames>
    <definedName name="_xlnm.Print_Area" localSheetId="0">DQE!$A$1:$F$141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13" i="2" l="1"/>
  <c r="F112" i="2"/>
  <c r="F114" i="2" s="1"/>
  <c r="D131" i="2" s="1"/>
  <c r="F108" i="2"/>
  <c r="F109" i="2" s="1"/>
  <c r="D130" i="2" s="1"/>
  <c r="F102" i="2"/>
  <c r="F103" i="2" s="1"/>
  <c r="F98" i="2"/>
  <c r="F99" i="2" s="1"/>
  <c r="F96" i="2"/>
  <c r="F95" i="2"/>
  <c r="F94" i="2"/>
  <c r="F90" i="2"/>
  <c r="F88" i="2"/>
  <c r="F87" i="2"/>
  <c r="F86" i="2"/>
  <c r="F82" i="2"/>
  <c r="F81" i="2"/>
  <c r="F83" i="2" s="1"/>
  <c r="F91" i="2" s="1"/>
  <c r="D128" i="2" s="1"/>
  <c r="F74" i="2"/>
  <c r="F75" i="2" s="1"/>
  <c r="F72" i="2"/>
  <c r="F71" i="2"/>
  <c r="F77" i="2" s="1"/>
  <c r="D127" i="2" s="1"/>
  <c r="F65" i="2"/>
  <c r="F66" i="2" s="1"/>
  <c r="F61" i="2"/>
  <c r="F62" i="2" s="1"/>
  <c r="F68" i="2" s="1"/>
  <c r="D126" i="2" s="1"/>
  <c r="F57" i="2"/>
  <c r="D125" i="2" s="1"/>
  <c r="F56" i="2"/>
  <c r="F55" i="2"/>
  <c r="F51" i="2"/>
  <c r="F50" i="2"/>
  <c r="F52" i="2" s="1"/>
  <c r="D124" i="2" s="1"/>
  <c r="F49" i="2"/>
  <c r="F45" i="2"/>
  <c r="F44" i="2"/>
  <c r="F42" i="2"/>
  <c r="F41" i="2"/>
  <c r="F39" i="2"/>
  <c r="F38" i="2"/>
  <c r="F37" i="2"/>
  <c r="F34" i="2"/>
  <c r="F33" i="2"/>
  <c r="F35" i="2" s="1"/>
  <c r="F46" i="2" s="1"/>
  <c r="D123" i="2" s="1"/>
  <c r="F28" i="2"/>
  <c r="F27" i="2"/>
  <c r="F26" i="2"/>
  <c r="F29" i="2" s="1"/>
  <c r="D122" i="2" s="1"/>
  <c r="F22" i="2"/>
  <c r="F21" i="2"/>
  <c r="F20" i="2"/>
  <c r="F19" i="2"/>
  <c r="F18" i="2"/>
  <c r="F17" i="2"/>
  <c r="F23" i="2" s="1"/>
  <c r="D121" i="2" s="1"/>
  <c r="F13" i="2"/>
  <c r="F12" i="2"/>
  <c r="F11" i="2"/>
  <c r="F10" i="2"/>
  <c r="F9" i="2"/>
  <c r="F8" i="2"/>
  <c r="F7" i="2"/>
  <c r="F6" i="2"/>
  <c r="F14" i="2" s="1"/>
  <c r="F105" i="2" l="1"/>
  <c r="D129" i="2" s="1"/>
  <c r="F129" i="2" s="1"/>
  <c r="F124" i="2"/>
  <c r="E124" i="2"/>
  <c r="F125" i="2"/>
  <c r="E125" i="2"/>
  <c r="F127" i="2"/>
  <c r="E127" i="2"/>
  <c r="F122" i="2"/>
  <c r="E122" i="2"/>
  <c r="F126" i="2"/>
  <c r="E126" i="2"/>
  <c r="F130" i="2"/>
  <c r="E130" i="2"/>
  <c r="E128" i="2"/>
  <c r="F128" i="2"/>
  <c r="D120" i="2"/>
  <c r="F121" i="2"/>
  <c r="E121" i="2"/>
  <c r="F123" i="2"/>
  <c r="E123" i="2"/>
  <c r="F131" i="2"/>
  <c r="E131" i="2"/>
  <c r="E129" i="2" l="1"/>
  <c r="D132" i="2"/>
  <c r="D137" i="2"/>
  <c r="F137" i="2"/>
  <c r="E137" i="2"/>
  <c r="E120" i="2"/>
  <c r="F120" i="2"/>
  <c r="F132" i="2"/>
  <c r="E13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E6" authorId="0" shapeId="0" xr:uid="{9AC78136-7515-440A-BF64-385BE83FCE29}">
      <text>
        <r>
          <rPr>
            <b/>
            <sz val="9"/>
            <color indexed="81"/>
            <rFont val="Tahoma"/>
            <family val="2"/>
          </rPr>
          <t>attention : référence verditech|4|ne modifiez pas ce commentaire!</t>
        </r>
      </text>
    </comment>
    <comment ref="E7" authorId="0" shapeId="0" xr:uid="{8E9EDA43-4007-462E-83FC-583FD1D0A785}">
      <text>
        <r>
          <rPr>
            <b/>
            <sz val="9"/>
            <color indexed="81"/>
            <rFont val="Tahoma"/>
            <family val="2"/>
          </rPr>
          <t>attention : référence verditech|6|ne modifiez pas ce commentaire!</t>
        </r>
      </text>
    </comment>
    <comment ref="E8" authorId="0" shapeId="0" xr:uid="{89B53C34-5A5C-4C99-BD85-BE04DD6BEFE0}">
      <text>
        <r>
          <rPr>
            <b/>
            <sz val="9"/>
            <color indexed="81"/>
            <rFont val="Tahoma"/>
            <family val="2"/>
          </rPr>
          <t>attention : référence verditech|8|ne modifiez pas ce commentaire!</t>
        </r>
      </text>
    </comment>
    <comment ref="E9" authorId="0" shapeId="0" xr:uid="{F1243E89-670A-48CD-8AF3-CA62C1E63227}">
      <text>
        <r>
          <rPr>
            <b/>
            <sz val="9"/>
            <color indexed="81"/>
            <rFont val="Tahoma"/>
            <family val="2"/>
          </rPr>
          <t>attention : référence verditech|10|ne modifiez pas ce commentaire!</t>
        </r>
      </text>
    </comment>
    <comment ref="E10" authorId="0" shapeId="0" xr:uid="{D702BB2B-373D-47D9-A43B-675818EA0F95}">
      <text>
        <r>
          <rPr>
            <b/>
            <sz val="9"/>
            <color indexed="81"/>
            <rFont val="Tahoma"/>
            <family val="2"/>
          </rPr>
          <t>attention : référence verditech|12|ne modifiez pas ce commentaire!</t>
        </r>
      </text>
    </comment>
    <comment ref="E11" authorId="0" shapeId="0" xr:uid="{77796EDB-F211-46CC-86CE-E0E81DBAF945}">
      <text>
        <r>
          <rPr>
            <b/>
            <sz val="9"/>
            <color indexed="81"/>
            <rFont val="Tahoma"/>
            <family val="2"/>
          </rPr>
          <t>attention : référence verditech|205|ne modifiez pas ce commentaire!</t>
        </r>
      </text>
    </comment>
    <comment ref="E12" authorId="0" shapeId="0" xr:uid="{9FC5935C-A514-4AC7-80E9-A7ABD5D75660}">
      <text>
        <r>
          <rPr>
            <b/>
            <sz val="9"/>
            <color indexed="81"/>
            <rFont val="Tahoma"/>
            <family val="2"/>
          </rPr>
          <t>attention : référence verditech|310|ne modifiez pas ce commentaire!</t>
        </r>
      </text>
    </comment>
    <comment ref="E13" authorId="0" shapeId="0" xr:uid="{0247F2FF-1E4B-44E7-8CB2-E04CA6D3351E}">
      <text>
        <r>
          <rPr>
            <b/>
            <sz val="9"/>
            <color indexed="81"/>
            <rFont val="Tahoma"/>
            <family val="2"/>
          </rPr>
          <t>attention : référence verditech|311|ne modifiez pas ce commentaire!</t>
        </r>
      </text>
    </comment>
    <comment ref="E17" authorId="0" shapeId="0" xr:uid="{0EDA01FE-DF08-4EFE-BAB2-3899E2CA04EE}">
      <text>
        <r>
          <rPr>
            <b/>
            <sz val="9"/>
            <color indexed="81"/>
            <rFont val="Tahoma"/>
            <family val="2"/>
          </rPr>
          <t>attention : référence verditech|16|ne modifiez pas ce commentaire!</t>
        </r>
      </text>
    </comment>
    <comment ref="E18" authorId="0" shapeId="0" xr:uid="{2255CEB7-5730-4A6E-A0D4-AE3A7224851B}">
      <text>
        <r>
          <rPr>
            <b/>
            <sz val="9"/>
            <color indexed="81"/>
            <rFont val="Tahoma"/>
            <family val="2"/>
          </rPr>
          <t>attention : référence verditech|313|ne modifiez pas ce commentaire!</t>
        </r>
      </text>
    </comment>
    <comment ref="E19" authorId="0" shapeId="0" xr:uid="{41678E62-D77F-4D89-8B23-FEB19287B61B}">
      <text>
        <r>
          <rPr>
            <b/>
            <sz val="9"/>
            <color indexed="81"/>
            <rFont val="Tahoma"/>
            <family val="2"/>
          </rPr>
          <t>attention : référence verditech|315|ne modifiez pas ce commentaire!</t>
        </r>
      </text>
    </comment>
    <comment ref="E20" authorId="0" shapeId="0" xr:uid="{5BCBB19A-3A85-48A7-9648-6E02BE384D85}">
      <text>
        <r>
          <rPr>
            <b/>
            <sz val="9"/>
            <color indexed="81"/>
            <rFont val="Tahoma"/>
            <family val="2"/>
          </rPr>
          <t>attention : référence verditech|320|ne modifiez pas ce commentaire!</t>
        </r>
      </text>
    </comment>
    <comment ref="E21" authorId="0" shapeId="0" xr:uid="{010E711D-9280-473B-9504-F0807490CBA9}">
      <text>
        <r>
          <rPr>
            <b/>
            <sz val="9"/>
            <color indexed="81"/>
            <rFont val="Tahoma"/>
            <family val="2"/>
          </rPr>
          <t>attention : référence verditech|316|ne modifiez pas ce commentaire!</t>
        </r>
      </text>
    </comment>
    <comment ref="E22" authorId="0" shapeId="0" xr:uid="{D0850AFF-E099-4FE8-9EFF-31DA33DB3F4F}">
      <text>
        <r>
          <rPr>
            <b/>
            <sz val="9"/>
            <color indexed="81"/>
            <rFont val="Tahoma"/>
            <family val="2"/>
          </rPr>
          <t>attention : référence verditech|334|ne modifiez pas ce commentaire!</t>
        </r>
      </text>
    </comment>
    <comment ref="E26" authorId="0" shapeId="0" xr:uid="{4669B2CD-9389-463A-B1C3-E7CF39FAF907}">
      <text>
        <r>
          <rPr>
            <b/>
            <sz val="9"/>
            <color indexed="81"/>
            <rFont val="Tahoma"/>
            <family val="2"/>
          </rPr>
          <t>attention : référence verditech|226|ne modifiez pas ce commentaire!</t>
        </r>
      </text>
    </comment>
    <comment ref="E27" authorId="0" shapeId="0" xr:uid="{8B50638A-0E93-446F-ACDB-1122D8D62258}">
      <text>
        <r>
          <rPr>
            <b/>
            <sz val="9"/>
            <color indexed="81"/>
            <rFont val="Tahoma"/>
            <family val="2"/>
          </rPr>
          <t>attention : référence verditech|336|ne modifiez pas ce commentaire!</t>
        </r>
      </text>
    </comment>
    <comment ref="E28" authorId="0" shapeId="0" xr:uid="{41E3FD49-AFF2-4848-8FCB-4E8F790CC970}">
      <text>
        <r>
          <rPr>
            <b/>
            <sz val="9"/>
            <color indexed="81"/>
            <rFont val="Tahoma"/>
            <family val="2"/>
          </rPr>
          <t>attention : référence verditech|338|ne modifiez pas ce commentaire!</t>
        </r>
      </text>
    </comment>
    <comment ref="E33" authorId="0" shapeId="0" xr:uid="{6B2648A0-3646-4EE4-91E1-D2B0E031FFFC}">
      <text>
        <r>
          <rPr>
            <b/>
            <sz val="9"/>
            <color indexed="81"/>
            <rFont val="Tahoma"/>
            <family val="2"/>
          </rPr>
          <t>attention : référence verditech|54|ne modifiez pas ce commentaire!</t>
        </r>
      </text>
    </comment>
    <comment ref="E34" authorId="0" shapeId="0" xr:uid="{607ABF92-48DA-4906-9484-7F038D6B35A6}">
      <text>
        <r>
          <rPr>
            <b/>
            <sz val="9"/>
            <color indexed="81"/>
            <rFont val="Tahoma"/>
            <family val="2"/>
          </rPr>
          <t>attention : référence verditech|366|ne modifiez pas ce commentaire!</t>
        </r>
      </text>
    </comment>
    <comment ref="E37" authorId="0" shapeId="0" xr:uid="{25CAC958-6FED-4940-9677-6CB7F8AE4798}">
      <text>
        <r>
          <rPr>
            <b/>
            <sz val="9"/>
            <color indexed="81"/>
            <rFont val="Tahoma"/>
            <family val="2"/>
          </rPr>
          <t>attention : référence verditech|56|ne modifiez pas ce commentaire!</t>
        </r>
      </text>
    </comment>
    <comment ref="E38" authorId="0" shapeId="0" xr:uid="{2F4BC380-34D6-4582-B0D8-AF355C507A61}">
      <text>
        <r>
          <rPr>
            <b/>
            <sz val="9"/>
            <color indexed="81"/>
            <rFont val="Tahoma"/>
            <family val="2"/>
          </rPr>
          <t>attention : référence verditech|58|ne modifiez pas ce commentaire!</t>
        </r>
      </text>
    </comment>
    <comment ref="E39" authorId="0" shapeId="0" xr:uid="{3FE9007F-204E-46D1-8594-BF4189A13A29}">
      <text>
        <r>
          <rPr>
            <b/>
            <sz val="9"/>
            <color indexed="81"/>
            <rFont val="Tahoma"/>
            <family val="2"/>
          </rPr>
          <t>attention : référence verditech|231|ne modifiez pas ce commentaire!</t>
        </r>
      </text>
    </comment>
    <comment ref="E41" authorId="0" shapeId="0" xr:uid="{AF63A100-ABDD-4C4D-820E-45CC9909CFC7}">
      <text>
        <r>
          <rPr>
            <b/>
            <sz val="9"/>
            <color indexed="81"/>
            <rFont val="Tahoma"/>
            <family val="2"/>
          </rPr>
          <t>attention : référence verditech|179|ne modifiez pas ce commentaire!</t>
        </r>
      </text>
    </comment>
    <comment ref="E44" authorId="0" shapeId="0" xr:uid="{19F8A382-6AC5-4510-8878-9066273E02F5}">
      <text>
        <r>
          <rPr>
            <b/>
            <sz val="9"/>
            <color indexed="81"/>
            <rFont val="Tahoma"/>
            <family val="2"/>
          </rPr>
          <t>attention : référence verditech|344|ne modifiez pas ce commentaire!</t>
        </r>
      </text>
    </comment>
    <comment ref="E45" authorId="0" shapeId="0" xr:uid="{1ED646C3-1086-44C4-83E8-A1E9581F62C1}">
      <text>
        <r>
          <rPr>
            <b/>
            <sz val="9"/>
            <color indexed="81"/>
            <rFont val="Tahoma"/>
            <family val="2"/>
          </rPr>
          <t>attention : référence verditech|346|ne modifiez pas ce commentaire!</t>
        </r>
      </text>
    </comment>
    <comment ref="E49" authorId="0" shapeId="0" xr:uid="{1ACA2E49-6AC6-43B5-9FA0-8AC1F056B1BE}">
      <text>
        <r>
          <rPr>
            <b/>
            <sz val="9"/>
            <color indexed="81"/>
            <rFont val="Tahoma"/>
            <family val="2"/>
          </rPr>
          <t>attention : référence verditech|120|ne modifiez pas ce commentaire!</t>
        </r>
      </text>
    </comment>
    <comment ref="E50" authorId="0" shapeId="0" xr:uid="{D443C20B-42DC-417F-BC3B-576AC5910D86}">
      <text>
        <r>
          <rPr>
            <b/>
            <sz val="9"/>
            <color indexed="81"/>
            <rFont val="Tahoma"/>
            <family val="2"/>
          </rPr>
          <t>attention : référence verditech|348|ne modifiez pas ce commentaire!</t>
        </r>
      </text>
    </comment>
    <comment ref="E51" authorId="0" shapeId="0" xr:uid="{68FA21D1-DFAA-4F5E-8090-A0EF128435C8}">
      <text>
        <r>
          <rPr>
            <b/>
            <sz val="9"/>
            <color indexed="81"/>
            <rFont val="Tahoma"/>
            <family val="2"/>
          </rPr>
          <t>attention : référence verditech|377|ne modifiez pas ce commentaire!</t>
        </r>
      </text>
    </comment>
    <comment ref="E55" authorId="0" shapeId="0" xr:uid="{0564C9AC-D903-4C51-922D-51A55AA7A74E}">
      <text>
        <r>
          <rPr>
            <b/>
            <sz val="9"/>
            <color indexed="81"/>
            <rFont val="Tahoma"/>
            <family val="2"/>
          </rPr>
          <t>attention : référence verditech|352|ne modifiez pas ce commentaire!</t>
        </r>
      </text>
    </comment>
    <comment ref="E56" authorId="0" shapeId="0" xr:uid="{F3CD7D44-36E5-4258-9C56-3511C51DFAD6}">
      <text>
        <r>
          <rPr>
            <b/>
            <sz val="9"/>
            <color indexed="81"/>
            <rFont val="Tahoma"/>
            <family val="2"/>
          </rPr>
          <t>attention : référence verditech|353|ne modifiez pas ce commentaire!</t>
        </r>
      </text>
    </comment>
    <comment ref="E61" authorId="0" shapeId="0" xr:uid="{FDA7D430-95F1-42DF-9B4A-699EB0E62875}">
      <text>
        <r>
          <rPr>
            <b/>
            <sz val="9"/>
            <color indexed="81"/>
            <rFont val="Tahoma"/>
            <family val="2"/>
          </rPr>
          <t>attention : référence verditech|230|ne modifiez pas ce commentaire!</t>
        </r>
      </text>
    </comment>
    <comment ref="E65" authorId="0" shapeId="0" xr:uid="{57B76A2E-83DE-4954-A188-365A6E732719}">
      <text>
        <r>
          <rPr>
            <b/>
            <sz val="9"/>
            <color indexed="81"/>
            <rFont val="Tahoma"/>
            <family val="2"/>
          </rPr>
          <t>attention : référence verditech|333|ne modifiez pas ce commentaire!</t>
        </r>
      </text>
    </comment>
    <comment ref="E71" authorId="0" shapeId="0" xr:uid="{EF233C41-91CA-4E0C-B255-FFE11BCE2607}">
      <text>
        <r>
          <rPr>
            <b/>
            <sz val="9"/>
            <color indexed="81"/>
            <rFont val="Tahoma"/>
            <family val="2"/>
          </rPr>
          <t>attention : référence verditech|183|ne modifiez pas ce commentaire!</t>
        </r>
      </text>
    </comment>
    <comment ref="E72" authorId="0" shapeId="0" xr:uid="{42492E1E-223C-45C7-B8EE-CD5174D8EC61}">
      <text>
        <r>
          <rPr>
            <b/>
            <sz val="9"/>
            <color indexed="81"/>
            <rFont val="Tahoma"/>
            <family val="2"/>
          </rPr>
          <t>attention : référence verditech|185|ne modifiez pas ce commentaire!</t>
        </r>
      </text>
    </comment>
    <comment ref="E74" authorId="0" shapeId="0" xr:uid="{0BEF8964-BE1C-410E-99B5-A4A3EC45225E}">
      <text>
        <r>
          <rPr>
            <b/>
            <sz val="9"/>
            <color indexed="81"/>
            <rFont val="Tahoma"/>
            <family val="2"/>
          </rPr>
          <t>attention : référence verditech|189|ne modifiez pas ce commentaire!</t>
        </r>
      </text>
    </comment>
    <comment ref="E81" authorId="0" shapeId="0" xr:uid="{1D571A70-0E5D-4C34-A67D-02C0D8356BD1}">
      <text>
        <r>
          <rPr>
            <b/>
            <sz val="9"/>
            <color indexed="81"/>
            <rFont val="Tahoma"/>
            <family val="2"/>
          </rPr>
          <t>attention : référence verditech|213|ne modifiez pas ce commentaire!</t>
        </r>
      </text>
    </comment>
    <comment ref="E82" authorId="0" shapeId="0" xr:uid="{7576BFC4-344A-4413-9A15-4D8A659CC99B}">
      <text>
        <r>
          <rPr>
            <b/>
            <sz val="9"/>
            <color indexed="81"/>
            <rFont val="Tahoma"/>
            <family val="2"/>
          </rPr>
          <t>attention : référence verditech|378|ne modifiez pas ce commentaire!</t>
        </r>
      </text>
    </comment>
    <comment ref="E86" authorId="0" shapeId="0" xr:uid="{6AB9EE17-0CFE-4158-B1E9-C1791666D98D}">
      <text>
        <r>
          <rPr>
            <b/>
            <sz val="9"/>
            <color indexed="81"/>
            <rFont val="Tahoma"/>
            <family val="2"/>
          </rPr>
          <t>attention : référence verditech|217|ne modifiez pas ce commentaire!</t>
        </r>
      </text>
    </comment>
    <comment ref="E87" authorId="0" shapeId="0" xr:uid="{7A87936B-2426-41F4-B730-6A39D3D15487}">
      <text>
        <r>
          <rPr>
            <b/>
            <sz val="9"/>
            <color indexed="81"/>
            <rFont val="Tahoma"/>
            <family val="2"/>
          </rPr>
          <t>attention : référence verditech|379|ne modifiez pas ce commentaire!</t>
        </r>
      </text>
    </comment>
    <comment ref="E90" authorId="0" shapeId="0" xr:uid="{414B401F-43BC-4988-ACF9-A7D07D8EFE72}">
      <text>
        <r>
          <rPr>
            <b/>
            <sz val="9"/>
            <color indexed="81"/>
            <rFont val="Tahoma"/>
            <family val="2"/>
          </rPr>
          <t>attention : référence verditech|219|ne modifiez pas ce commentaire!</t>
        </r>
      </text>
    </comment>
    <comment ref="E94" authorId="0" shapeId="0" xr:uid="{A41D4E95-BCE1-4E12-955E-28716C759899}">
      <text>
        <r>
          <rPr>
            <b/>
            <sz val="9"/>
            <color indexed="81"/>
            <rFont val="Tahoma"/>
            <family val="2"/>
          </rPr>
          <t>attention : référence verditech|340|ne modifiez pas ce commentaire!</t>
        </r>
      </text>
    </comment>
    <comment ref="E95" authorId="0" shapeId="0" xr:uid="{0C8BB74E-E105-450B-928F-C5166C6A5807}">
      <text>
        <r>
          <rPr>
            <b/>
            <sz val="9"/>
            <color indexed="81"/>
            <rFont val="Tahoma"/>
            <family val="2"/>
          </rPr>
          <t>attention : référence verditech|368|ne modifiez pas ce commentaire!</t>
        </r>
      </text>
    </comment>
    <comment ref="E96" authorId="0" shapeId="0" xr:uid="{D618E1BC-1BAF-4713-948E-981A8BB8F80D}">
      <text>
        <r>
          <rPr>
            <b/>
            <sz val="9"/>
            <color indexed="81"/>
            <rFont val="Tahoma"/>
            <family val="2"/>
          </rPr>
          <t>attention : référence verditech|370|ne modifiez pas ce commentaire!</t>
        </r>
      </text>
    </comment>
    <comment ref="E98" authorId="0" shapeId="0" xr:uid="{D0199606-3B19-4FED-BD81-52CB17460705}">
      <text>
        <r>
          <rPr>
            <b/>
            <sz val="9"/>
            <color indexed="81"/>
            <rFont val="Tahoma"/>
            <family val="2"/>
          </rPr>
          <t>attention : référence verditech|374|ne modifiez pas ce commentaire!</t>
        </r>
      </text>
    </comment>
    <comment ref="E102" authorId="0" shapeId="0" xr:uid="{114A0D0A-A9C0-499F-87E2-B517C6B92669}">
      <text>
        <r>
          <rPr>
            <b/>
            <sz val="9"/>
            <color indexed="81"/>
            <rFont val="Tahoma"/>
            <family val="2"/>
          </rPr>
          <t>attention : référence verditech|376|ne modifiez pas ce commentaire!</t>
        </r>
      </text>
    </comment>
    <comment ref="E108" authorId="0" shapeId="0" xr:uid="{13916B7C-83B8-4B84-A903-5451BFEB408D}">
      <text>
        <r>
          <rPr>
            <b/>
            <sz val="9"/>
            <color indexed="81"/>
            <rFont val="Tahoma"/>
            <family val="2"/>
          </rPr>
          <t>attention : référence verditech|363|ne modifiez pas ce commentaire!</t>
        </r>
      </text>
    </comment>
    <comment ref="E112" authorId="0" shapeId="0" xr:uid="{4A9519CE-CDF1-4E53-A77D-0316E7671D6C}">
      <text>
        <r>
          <rPr>
            <b/>
            <sz val="9"/>
            <color indexed="81"/>
            <rFont val="Tahoma"/>
            <family val="2"/>
          </rPr>
          <t>attention : référence verditech|221|ne modifiez pas ce commentaire!</t>
        </r>
      </text>
    </comment>
    <comment ref="E113" authorId="0" shapeId="0" xr:uid="{52760C63-AA5B-4981-A298-3E806B0498BE}">
      <text>
        <r>
          <rPr>
            <b/>
            <sz val="9"/>
            <color indexed="81"/>
            <rFont val="Tahoma"/>
            <family val="2"/>
          </rPr>
          <t>attention : référence verditech|222|ne modifiez pas ce commentaire!</t>
        </r>
      </text>
    </comment>
  </commentList>
</comments>
</file>

<file path=xl/sharedStrings.xml><?xml version="1.0" encoding="utf-8"?>
<sst xmlns="http://schemas.openxmlformats.org/spreadsheetml/2006/main" count="311" uniqueCount="162">
  <si>
    <t>Les prix mentionnés dans ce document s'entendent 'Hors Taxes' (sauf lignes particulières 'T.V.A' et 'T.T.C')</t>
  </si>
  <si>
    <t>COMMUNE DE BASSURELS
GITE D'AIRE DE COTE 
Création d'un réservoir d'eau potable - 120 M3
-Commune de Bassurels  : Lot unique</t>
  </si>
  <si>
    <t>ESTIMATION DES TRAVAUX Tranche unique</t>
  </si>
  <si>
    <t>n°</t>
  </si>
  <si>
    <t>Désignation</t>
  </si>
  <si>
    <t>Unité</t>
  </si>
  <si>
    <t>Quantité</t>
  </si>
  <si>
    <t>Prix €</t>
  </si>
  <si>
    <t>Total €</t>
  </si>
  <si>
    <t/>
  </si>
  <si>
    <t>Préparation et Installation de chantier</t>
  </si>
  <si>
    <t>100</t>
  </si>
  <si>
    <t xml:space="preserve">Préparation de chantier </t>
  </si>
  <si>
    <t>forfait</t>
  </si>
  <si>
    <t xml:space="preserve"> </t>
  </si>
  <si>
    <t>101</t>
  </si>
  <si>
    <t>Installations de chantier</t>
  </si>
  <si>
    <t>102</t>
  </si>
  <si>
    <t>Implantations</t>
  </si>
  <si>
    <t>103</t>
  </si>
  <si>
    <t>Panneau de Chantier</t>
  </si>
  <si>
    <t>104</t>
  </si>
  <si>
    <t>Marquage et piquetage réseaux existants y compris affleurants</t>
  </si>
  <si>
    <t>105</t>
  </si>
  <si>
    <t xml:space="preserve">Dépose et repose de clôture </t>
  </si>
  <si>
    <t>106</t>
  </si>
  <si>
    <t xml:space="preserve">Débroussaillage </t>
  </si>
  <si>
    <t>107</t>
  </si>
  <si>
    <t xml:space="preserve">Plan exe béton </t>
  </si>
  <si>
    <t>TOTAL Préparation et Installation de chantier</t>
  </si>
  <si>
    <t>H.T.</t>
  </si>
  <si>
    <t>Terrassements</t>
  </si>
  <si>
    <t>108</t>
  </si>
  <si>
    <t>Sondages de localisation de réseaux enterrés par terassement mécaniques et manuelles conformes au guide technique</t>
  </si>
  <si>
    <t>109</t>
  </si>
  <si>
    <t>Purge de terrains de mauvaise qualité</t>
  </si>
  <si>
    <t>m³</t>
  </si>
  <si>
    <t>110</t>
  </si>
  <si>
    <t>Déblais à évacuer</t>
  </si>
  <si>
    <t>111</t>
  </si>
  <si>
    <t>Déblais remis en remblais</t>
  </si>
  <si>
    <t>112</t>
  </si>
  <si>
    <t xml:space="preserve">Nivellement piste </t>
  </si>
  <si>
    <t>m²</t>
  </si>
  <si>
    <t>113</t>
  </si>
  <si>
    <t xml:space="preserve">Démolition et rehabilitation site ancien réservoir </t>
  </si>
  <si>
    <t>TOTAL Terrassements</t>
  </si>
  <si>
    <t>Tranchées</t>
  </si>
  <si>
    <t>114</t>
  </si>
  <si>
    <t>Tranchées tous réseaux</t>
  </si>
  <si>
    <t>ml</t>
  </si>
  <si>
    <t>115</t>
  </si>
  <si>
    <t>Plus Value pour tranchée sous pelouse / jardin</t>
  </si>
  <si>
    <t>116</t>
  </si>
  <si>
    <t>Passage sous ouvrage existant</t>
  </si>
  <si>
    <t>u</t>
  </si>
  <si>
    <t>TOTAL Tranchées</t>
  </si>
  <si>
    <t>Adduction d'Eau Potable</t>
  </si>
  <si>
    <t>Canalisation PVC Pression</t>
  </si>
  <si>
    <t>117</t>
  </si>
  <si>
    <t>DN 63 mm</t>
  </si>
  <si>
    <t>118</t>
  </si>
  <si>
    <t xml:space="preserve">DN 75 mm </t>
  </si>
  <si>
    <t>TOTAL Canalisation PVC Pression</t>
  </si>
  <si>
    <t>119</t>
  </si>
  <si>
    <t>Grillage avertisseur métallique bleu</t>
  </si>
  <si>
    <t>120</t>
  </si>
  <si>
    <t>Raccordement sur réseau existant AEP</t>
  </si>
  <si>
    <t>121</t>
  </si>
  <si>
    <t>Vanne de sectionnement</t>
  </si>
  <si>
    <t>122</t>
  </si>
  <si>
    <t>DN 63</t>
  </si>
  <si>
    <t>TOTAL Vanne de sectionnement</t>
  </si>
  <si>
    <t>123</t>
  </si>
  <si>
    <t>Déconnexion de canalisation</t>
  </si>
  <si>
    <t>124</t>
  </si>
  <si>
    <t>Regard de connexion 500 x 500 mm</t>
  </si>
  <si>
    <t>TOTAL Adduction d'Eau Potable</t>
  </si>
  <si>
    <t xml:space="preserve">Ouvrages divers eau potable </t>
  </si>
  <si>
    <t>125</t>
  </si>
  <si>
    <t xml:space="preserve">Réservoir 120 m3 + chambre des vannes </t>
  </si>
  <si>
    <t>126</t>
  </si>
  <si>
    <t xml:space="preserve">Reprise ligne de commande pompage et prolongement </t>
  </si>
  <si>
    <t>127</t>
  </si>
  <si>
    <t xml:space="preserve">Traitement UV </t>
  </si>
  <si>
    <t xml:space="preserve">TOTAL Ouvrages divers eau potable </t>
  </si>
  <si>
    <t xml:space="preserve">Ouvrages divers </t>
  </si>
  <si>
    <t>128</t>
  </si>
  <si>
    <t xml:space="preserve">Clôture agricole </t>
  </si>
  <si>
    <t>129</t>
  </si>
  <si>
    <t xml:space="preserve">Portillon bois </t>
  </si>
  <si>
    <t xml:space="preserve">TOTAL Ouvrages divers </t>
  </si>
  <si>
    <t xml:space="preserve">Vidange Réservoir </t>
  </si>
  <si>
    <t xml:space="preserve">Canalisation PVC CR8 </t>
  </si>
  <si>
    <t>130</t>
  </si>
  <si>
    <t xml:space="preserve">DN 160 mm </t>
  </si>
  <si>
    <t xml:space="preserve">TOTAL Canalisation PVC CR8 </t>
  </si>
  <si>
    <t>Tête de buse maçonnées</t>
  </si>
  <si>
    <t>131</t>
  </si>
  <si>
    <t>TOTAL Tête de buse maçonnées</t>
  </si>
  <si>
    <t xml:space="preserve">TOTAL Vidange Réservoir </t>
  </si>
  <si>
    <t>Chaussée</t>
  </si>
  <si>
    <t>132</t>
  </si>
  <si>
    <t>Réglage et compactage de la forme</t>
  </si>
  <si>
    <t>133</t>
  </si>
  <si>
    <t>Géotextile pour chaussée</t>
  </si>
  <si>
    <t>Grave non traitée</t>
  </si>
  <si>
    <t>134</t>
  </si>
  <si>
    <t xml:space="preserve">GTN 0/60 matériaux locaux </t>
  </si>
  <si>
    <t>TOTAL Grave non traitée</t>
  </si>
  <si>
    <t>TOTAL Chaussée</t>
  </si>
  <si>
    <t>Réseau électricité</t>
  </si>
  <si>
    <t>Fourniture de gaine TPC</t>
  </si>
  <si>
    <t>135</t>
  </si>
  <si>
    <t>DN 110 mm</t>
  </si>
  <si>
    <t>136</t>
  </si>
  <si>
    <t>DN 75 mm</t>
  </si>
  <si>
    <t>TOTAL Fourniture de gaine TPC</t>
  </si>
  <si>
    <t>Pose de gaine TPC</t>
  </si>
  <si>
    <t>137</t>
  </si>
  <si>
    <t xml:space="preserve">DN 110 mm </t>
  </si>
  <si>
    <t>138</t>
  </si>
  <si>
    <t>TOTAL Pose de gaine TPC</t>
  </si>
  <si>
    <t>139</t>
  </si>
  <si>
    <t>Grillage avertisseur rouge</t>
  </si>
  <si>
    <t>TOTAL Réseau électricité</t>
  </si>
  <si>
    <t>Maçonnerie Enrochements</t>
  </si>
  <si>
    <t>140</t>
  </si>
  <si>
    <t>Reprise de maçonnerie et adaptation</t>
  </si>
  <si>
    <t>141</t>
  </si>
  <si>
    <t>Fouille en tranchée pour fondation de mur soutènement</t>
  </si>
  <si>
    <t>142</t>
  </si>
  <si>
    <t>Fondation de mur béton</t>
  </si>
  <si>
    <t xml:space="preserve">Mur de soutènement poids en maçonnerie </t>
  </si>
  <si>
    <t>143</t>
  </si>
  <si>
    <t>Aspect pierre séche et joint creusé</t>
  </si>
  <si>
    <t xml:space="preserve">TOTAL Mur de soutènement poids en maçonnerie </t>
  </si>
  <si>
    <t xml:space="preserve">Parement chambre des vannes </t>
  </si>
  <si>
    <t>144</t>
  </si>
  <si>
    <t>Aspect pierre séche et joint creusé ep 40 cm</t>
  </si>
  <si>
    <t xml:space="preserve">TOTAL Parement chambre des vannes </t>
  </si>
  <si>
    <t>TOTAL Maçonnerie Enrochements</t>
  </si>
  <si>
    <t>Espaces verts</t>
  </si>
  <si>
    <t>145</t>
  </si>
  <si>
    <t>Fourniture et mise en oeuvre de terre végétale ep 15 cm et Enherbement type fond de grange</t>
  </si>
  <si>
    <t>TOTAL Espaces verts</t>
  </si>
  <si>
    <t>Récolements</t>
  </si>
  <si>
    <t>146</t>
  </si>
  <si>
    <t>Repérage des réseaux à l'avancement</t>
  </si>
  <si>
    <t>147</t>
  </si>
  <si>
    <t>Plans de récolement</t>
  </si>
  <si>
    <t>TOTAL Récolements</t>
  </si>
  <si>
    <t>H.T. €</t>
  </si>
  <si>
    <t>T.V.A 20.0% €</t>
  </si>
  <si>
    <t>T.T.C. €</t>
  </si>
  <si>
    <t xml:space="preserve">Lot unique, Tranche unique : RECAPITULATIF GLOBAL </t>
  </si>
  <si>
    <t>TOTAL Lot unique</t>
  </si>
  <si>
    <t>Lot unique : TOTAL GLOBAL</t>
  </si>
  <si>
    <t>Lot unique</t>
  </si>
  <si>
    <t>Raccordement sur bâtiment et percement</t>
  </si>
  <si>
    <t xml:space="preserve">sur canalisation 160 mm + clapet de nez métallique </t>
  </si>
  <si>
    <t xml:space="preserve">CADRE DE LA DPGF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</si>
</sst>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"/>
    <numFmt numFmtId="165" formatCode="#,###,##0.00"/>
  </numFmts>
  <fonts count="21" x14ac:knownFonts="1">
    <font>
      <sz val="9"/>
      <color rgb="FF000000"/>
      <name val="Verdana"/>
      <family val="2"/>
    </font>
    <font>
      <sz val="9"/>
      <color rgb="FF000000"/>
      <name val="Verdana"/>
      <family val="2"/>
    </font>
    <font>
      <sz val="8"/>
      <color rgb="FF000000"/>
      <name val="Verdana"/>
      <family val="2"/>
    </font>
    <font>
      <sz val="9"/>
      <color rgb="FF000000"/>
      <name val="Tahoma"/>
      <family val="2"/>
    </font>
    <font>
      <b/>
      <sz val="11"/>
      <color rgb="FFFFFFFF"/>
      <name val="Tahoma"/>
      <family val="2"/>
    </font>
    <font>
      <b/>
      <sz val="9"/>
      <color rgb="FF000000"/>
      <name val="Verdana"/>
      <family val="2"/>
    </font>
    <font>
      <b/>
      <sz val="12"/>
      <color rgb="FFFFFFFF"/>
      <name val="Verdana"/>
      <family val="2"/>
    </font>
    <font>
      <b/>
      <sz val="11"/>
      <color rgb="FF000000"/>
      <name val="Verdana"/>
      <family val="2"/>
    </font>
    <font>
      <b/>
      <sz val="10"/>
      <color rgb="FF000000"/>
      <name val="Verdana"/>
      <family val="2"/>
    </font>
    <font>
      <b/>
      <sz val="8"/>
      <color rgb="FF000000"/>
      <name val="Verdana"/>
      <family val="2"/>
    </font>
    <font>
      <sz val="9"/>
      <color rgb="FF008000"/>
      <name val="Verdana"/>
      <family val="2"/>
    </font>
    <font>
      <sz val="9"/>
      <color rgb="FFFF0000"/>
      <name val="Verdana"/>
      <family val="2"/>
    </font>
    <font>
      <sz val="8"/>
      <color rgb="FF000000"/>
      <name val="Tahoma"/>
      <family val="2"/>
    </font>
    <font>
      <b/>
      <sz val="8"/>
      <color rgb="FF546A6B"/>
      <name val="Verdana"/>
      <family val="2"/>
    </font>
    <font>
      <b/>
      <sz val="8"/>
      <color rgb="FF000000"/>
      <name val="Tahoma"/>
      <family val="2"/>
    </font>
    <font>
      <i/>
      <sz val="8"/>
      <color rgb="FF000000"/>
      <name val="Tahoma"/>
      <family val="2"/>
    </font>
    <font>
      <sz val="8"/>
      <color rgb="FF2F1700"/>
      <name val="Tahoma"/>
      <family val="2"/>
    </font>
    <font>
      <sz val="8"/>
      <color rgb="FFFFFFFF"/>
      <name val="Tahoma"/>
      <family val="2"/>
    </font>
    <font>
      <sz val="9"/>
      <color rgb="FFFFFFFF"/>
      <name val="Tahoma"/>
      <family val="2"/>
    </font>
    <font>
      <b/>
      <sz val="9"/>
      <color indexed="81"/>
      <name val="Tahoma"/>
      <family val="2"/>
    </font>
    <font>
      <b/>
      <sz val="12"/>
      <color theme="0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rgb="FFFF8C8C"/>
        <bgColor indexed="64"/>
      </patternFill>
    </fill>
    <fill>
      <patternFill patternType="solid">
        <fgColor rgb="FF4F6B8E"/>
        <bgColor indexed="64"/>
      </patternFill>
    </fill>
    <fill>
      <patternFill patternType="solid">
        <fgColor rgb="FFE4E4E4"/>
        <bgColor indexed="64"/>
      </patternFill>
    </fill>
    <fill>
      <patternFill patternType="solid">
        <fgColor rgb="FFA4A4A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A7"/>
        <bgColor indexed="64"/>
      </patternFill>
    </fill>
    <fill>
      <patternFill patternType="solid">
        <fgColor theme="3" tint="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7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</cellStyleXfs>
  <cellXfs count="63">
    <xf numFmtId="0" fontId="0" fillId="0" borderId="0" xfId="0"/>
    <xf numFmtId="165" fontId="0" fillId="7" borderId="17" xfId="0" applyNumberFormat="1" applyFill="1" applyBorder="1" applyAlignment="1" applyProtection="1">
      <alignment horizontal="center" wrapText="1"/>
      <protection locked="0"/>
    </xf>
    <xf numFmtId="165" fontId="0" fillId="7" borderId="1" xfId="0" applyNumberFormat="1" applyFill="1" applyBorder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2" fillId="4" borderId="5" xfId="13" applyFill="1" applyBorder="1" applyAlignment="1" applyProtection="1">
      <alignment horizontal="center" vertical="center" wrapText="1"/>
      <protection locked="0"/>
    </xf>
    <xf numFmtId="0" fontId="12" fillId="4" borderId="8" xfId="13" applyFill="1" applyBorder="1" applyAlignment="1" applyProtection="1">
      <alignment horizontal="center" vertical="center" wrapText="1"/>
      <protection locked="0"/>
    </xf>
    <xf numFmtId="0" fontId="12" fillId="4" borderId="12" xfId="13" applyFill="1" applyBorder="1" applyAlignment="1" applyProtection="1">
      <alignment horizontal="center" vertical="center" wrapText="1"/>
      <protection locked="0"/>
    </xf>
    <xf numFmtId="0" fontId="0" fillId="0" borderId="13" xfId="0" quotePrefix="1" applyBorder="1" applyAlignment="1" applyProtection="1">
      <alignment horizontal="right" vertical="top" wrapText="1"/>
      <protection locked="0"/>
    </xf>
    <xf numFmtId="165" fontId="12" fillId="6" borderId="18" xfId="19" applyNumberFormat="1" applyFill="1" applyBorder="1" applyAlignment="1" applyProtection="1">
      <alignment horizontal="right"/>
      <protection locked="0"/>
    </xf>
    <xf numFmtId="165" fontId="12" fillId="6" borderId="9" xfId="19" applyNumberFormat="1" applyFill="1" applyBorder="1" applyAlignment="1" applyProtection="1">
      <alignment horizontal="right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14" fillId="6" borderId="14" xfId="21" applyFill="1" applyBorder="1" applyAlignment="1" applyProtection="1">
      <alignment horizontal="right" vertical="top" wrapText="1"/>
      <protection locked="0"/>
    </xf>
    <xf numFmtId="165" fontId="14" fillId="6" borderId="15" xfId="24" applyNumberFormat="1" applyFill="1" applyBorder="1" applyAlignment="1" applyProtection="1">
      <alignment horizontal="right" vertical="top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12" fillId="6" borderId="2" xfId="28" applyFill="1" applyBorder="1" applyAlignment="1" applyProtection="1">
      <alignment horizontal="right" vertical="center"/>
      <protection locked="0"/>
    </xf>
    <xf numFmtId="165" fontId="12" fillId="6" borderId="1" xfId="32" applyNumberFormat="1" applyFill="1" applyBorder="1" applyAlignment="1" applyProtection="1">
      <alignment horizontal="right" vertical="center"/>
      <protection locked="0"/>
    </xf>
    <xf numFmtId="165" fontId="12" fillId="6" borderId="9" xfId="32" applyNumberFormat="1" applyFill="1" applyBorder="1" applyAlignment="1" applyProtection="1">
      <alignment horizontal="right" vertical="center"/>
      <protection locked="0"/>
    </xf>
    <xf numFmtId="0" fontId="12" fillId="6" borderId="25" xfId="28" applyFill="1" applyBorder="1" applyAlignment="1" applyProtection="1">
      <alignment horizontal="right" vertical="center"/>
      <protection locked="0"/>
    </xf>
    <xf numFmtId="165" fontId="12" fillId="6" borderId="20" xfId="32" applyNumberFormat="1" applyFill="1" applyBorder="1" applyAlignment="1" applyProtection="1">
      <alignment horizontal="right" vertical="center"/>
      <protection locked="0"/>
    </xf>
    <xf numFmtId="165" fontId="12" fillId="6" borderId="21" xfId="32" applyNumberFormat="1" applyFill="1" applyBorder="1" applyAlignment="1" applyProtection="1">
      <alignment horizontal="right" vertical="center"/>
      <protection locked="0"/>
    </xf>
    <xf numFmtId="0" fontId="14" fillId="6" borderId="4" xfId="29" applyFill="1" applyBorder="1" applyAlignment="1" applyProtection="1">
      <alignment horizontal="right" vertical="center"/>
      <protection locked="0"/>
    </xf>
    <xf numFmtId="165" fontId="14" fillId="6" borderId="7" xfId="33" applyNumberFormat="1" applyFill="1" applyBorder="1" applyAlignment="1" applyProtection="1">
      <alignment horizontal="right" vertical="center"/>
      <protection locked="0"/>
    </xf>
    <xf numFmtId="165" fontId="12" fillId="6" borderId="7" xfId="37" applyNumberFormat="1" applyFill="1" applyBorder="1" applyAlignment="1" applyProtection="1">
      <alignment horizontal="right" vertical="center"/>
      <protection locked="0"/>
    </xf>
    <xf numFmtId="165" fontId="14" fillId="6" borderId="11" xfId="38" applyNumberFormat="1" applyFill="1" applyBorder="1" applyAlignment="1" applyProtection="1">
      <alignment horizontal="right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165" fontId="14" fillId="6" borderId="6" xfId="33" applyNumberFormat="1" applyFill="1" applyBorder="1" applyAlignment="1" applyProtection="1">
      <alignment horizontal="right"/>
      <protection locked="0"/>
    </xf>
    <xf numFmtId="165" fontId="12" fillId="6" borderId="6" xfId="37" applyNumberFormat="1" applyFill="1" applyBorder="1" applyAlignment="1" applyProtection="1">
      <alignment horizontal="right"/>
      <protection locked="0"/>
    </xf>
    <xf numFmtId="165" fontId="14" fillId="6" borderId="10" xfId="38" applyNumberFormat="1" applyFill="1" applyBorder="1" applyAlignment="1" applyProtection="1">
      <alignment horizontal="right"/>
      <protection locked="0"/>
    </xf>
    <xf numFmtId="0" fontId="2" fillId="6" borderId="16" xfId="27" quotePrefix="1" applyFill="1" applyBorder="1" applyAlignment="1" applyProtection="1">
      <alignment horizontal="right" vertical="top" wrapText="1"/>
    </xf>
    <xf numFmtId="0" fontId="2" fillId="6" borderId="17" xfId="27" applyFill="1" applyBorder="1" applyAlignment="1" applyProtection="1">
      <alignment horizontal="left" wrapText="1" indent="1"/>
    </xf>
    <xf numFmtId="0" fontId="12" fillId="6" borderId="17" xfId="16" applyFill="1" applyBorder="1" applyAlignment="1" applyProtection="1">
      <alignment horizontal="center" wrapText="1"/>
    </xf>
    <xf numFmtId="164" fontId="12" fillId="6" borderId="17" xfId="17" applyNumberFormat="1" applyFill="1" applyBorder="1" applyAlignment="1" applyProtection="1">
      <alignment horizontal="center" wrapText="1"/>
    </xf>
    <xf numFmtId="0" fontId="2" fillId="6" borderId="2" xfId="27" quotePrefix="1" applyFill="1" applyBorder="1" applyAlignment="1" applyProtection="1">
      <alignment horizontal="right" vertical="top" wrapText="1"/>
    </xf>
    <xf numFmtId="0" fontId="2" fillId="6" borderId="1" xfId="27" applyFill="1" applyBorder="1" applyAlignment="1" applyProtection="1">
      <alignment horizontal="left" wrapText="1" indent="1"/>
    </xf>
    <xf numFmtId="0" fontId="12" fillId="6" borderId="1" xfId="16" applyFill="1" applyBorder="1" applyAlignment="1" applyProtection="1">
      <alignment horizontal="center" wrapText="1"/>
    </xf>
    <xf numFmtId="164" fontId="12" fillId="6" borderId="1" xfId="17" applyNumberFormat="1" applyFill="1" applyBorder="1" applyAlignment="1" applyProtection="1">
      <alignment horizontal="center" wrapText="1"/>
    </xf>
    <xf numFmtId="0" fontId="2" fillId="6" borderId="17" xfId="27" applyFill="1" applyBorder="1" applyAlignment="1" applyProtection="1">
      <alignment horizontal="left" wrapText="1" indent="2"/>
    </xf>
    <xf numFmtId="0" fontId="2" fillId="6" borderId="1" xfId="27" applyFill="1" applyBorder="1" applyAlignment="1" applyProtection="1">
      <alignment horizontal="left" wrapText="1" indent="2"/>
    </xf>
    <xf numFmtId="0" fontId="0" fillId="0" borderId="9" xfId="0" applyBorder="1" applyAlignment="1" applyProtection="1">
      <alignment horizontal="center" vertical="center"/>
      <protection locked="0"/>
    </xf>
    <xf numFmtId="0" fontId="17" fillId="2" borderId="0" xfId="42" applyFill="1" applyAlignment="1" applyProtection="1">
      <alignment horizontal="left" vertical="center" wrapText="1"/>
      <protection locked="0"/>
    </xf>
    <xf numFmtId="0" fontId="18" fillId="3" borderId="0" xfId="43" applyFill="1" applyAlignment="1" applyProtection="1">
      <alignment horizontal="center" vertical="center" wrapText="1"/>
      <protection locked="0"/>
    </xf>
    <xf numFmtId="0" fontId="18" fillId="3" borderId="1" xfId="43" applyFill="1" applyBorder="1" applyAlignment="1" applyProtection="1">
      <alignment horizontal="center" vertical="center" wrapText="1"/>
      <protection locked="0"/>
    </xf>
    <xf numFmtId="0" fontId="6" fillId="5" borderId="15" xfId="4" applyFill="1" applyBorder="1" applyAlignment="1" applyProtection="1">
      <alignment horizontal="left" wrapText="1"/>
      <protection locked="0"/>
    </xf>
    <xf numFmtId="0" fontId="14" fillId="6" borderId="6" xfId="20" applyFill="1" applyBorder="1" applyAlignment="1" applyProtection="1">
      <alignment horizontal="left" vertical="top" wrapText="1"/>
      <protection locked="0"/>
    </xf>
    <xf numFmtId="0" fontId="14" fillId="6" borderId="6" xfId="20" applyFill="1" applyBorder="1" applyAlignment="1" applyProtection="1">
      <alignment horizontal="left" vertical="top" wrapText="1" indent="1"/>
      <protection locked="0"/>
    </xf>
    <xf numFmtId="0" fontId="6" fillId="5" borderId="19" xfId="4" applyFill="1" applyBorder="1" applyAlignment="1" applyProtection="1">
      <alignment horizontal="left" wrapText="1"/>
      <protection locked="0"/>
    </xf>
    <xf numFmtId="0" fontId="7" fillId="6" borderId="15" xfId="5" applyFill="1" applyBorder="1" applyAlignment="1" applyProtection="1">
      <alignment horizontal="left" wrapText="1" indent="1"/>
      <protection locked="0"/>
    </xf>
    <xf numFmtId="0" fontId="2" fillId="6" borderId="22" xfId="27" applyFill="1" applyBorder="1" applyAlignment="1" applyProtection="1">
      <alignment horizontal="left" wrapText="1" indent="1"/>
      <protection locked="0"/>
    </xf>
    <xf numFmtId="0" fontId="2" fillId="6" borderId="15" xfId="27" applyFill="1" applyBorder="1" applyAlignment="1" applyProtection="1">
      <alignment horizontal="left" wrapText="1" indent="1"/>
      <protection locked="0"/>
    </xf>
    <xf numFmtId="0" fontId="2" fillId="6" borderId="19" xfId="27" applyFill="1" applyBorder="1" applyAlignment="1" applyProtection="1">
      <alignment horizontal="left" wrapText="1" indent="1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12" fillId="6" borderId="20" xfId="28" applyFill="1" applyBorder="1" applyAlignment="1" applyProtection="1">
      <alignment horizontal="left" vertical="center" wrapText="1"/>
      <protection locked="0"/>
    </xf>
    <xf numFmtId="0" fontId="3" fillId="6" borderId="0" xfId="39" applyFill="1" applyAlignment="1" applyProtection="1">
      <alignment horizontal="left"/>
      <protection locked="0"/>
    </xf>
    <xf numFmtId="0" fontId="12" fillId="4" borderId="8" xfId="13" applyFill="1" applyBorder="1" applyAlignment="1" applyProtection="1">
      <alignment horizontal="center" vertical="center" wrapText="1"/>
      <protection locked="0"/>
    </xf>
    <xf numFmtId="0" fontId="12" fillId="6" borderId="6" xfId="28" applyFill="1" applyBorder="1" applyAlignment="1" applyProtection="1">
      <alignment horizontal="left" vertical="center" wrapText="1"/>
      <protection locked="0"/>
    </xf>
    <xf numFmtId="0" fontId="14" fillId="6" borderId="3" xfId="29" applyFill="1" applyBorder="1" applyAlignment="1" applyProtection="1">
      <alignment horizontal="left" vertical="center" wrapText="1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14" fillId="6" borderId="7" xfId="29" applyFill="1" applyBorder="1" applyAlignment="1" applyProtection="1">
      <alignment horizontal="left" vertical="center" wrapText="1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12" fillId="4" borderId="5" xfId="13" applyFill="1" applyBorder="1" applyAlignment="1" applyProtection="1">
      <alignment horizontal="center" vertical="center" wrapText="1"/>
      <protection locked="0"/>
    </xf>
    <xf numFmtId="0" fontId="20" fillId="8" borderId="0" xfId="0" applyFont="1" applyFill="1" applyAlignment="1" applyProtection="1">
      <alignment horizontal="center" vertical="center"/>
      <protection locked="0"/>
    </xf>
  </cellXfs>
  <cellStyles count="47">
    <cellStyle name="Description" xfId="1" xr:uid="{E1314A9A-BEBE-4D70-8463-189EC51147F5}"/>
    <cellStyle name="Désignation : article avec prix exporté sans description" xfId="27" xr:uid="{F0E7337F-05B0-44D9-885D-0FD1D0ED520C}"/>
    <cellStyle name="Désignation : pour un B.P.U. exporté sans les titres" xfId="41" xr:uid="{4945950E-1B36-4EC4-B321-D9032E06B5AB}"/>
    <cellStyle name="Entête tableau" xfId="13" xr:uid="{CD03D6C0-7089-47EE-B32A-9B809FC9F646}"/>
    <cellStyle name="Localisation" xfId="2" xr:uid="{BAF816E2-74DA-43BF-A672-BE7EA546778D}"/>
    <cellStyle name="Mention prix 'Hors-Taxes'" xfId="42" xr:uid="{49424A14-0AAC-48DB-8B62-134402997EED}"/>
    <cellStyle name="Normal" xfId="0" builtinId="0" customBuiltin="1"/>
    <cellStyle name="Numéro" xfId="14" xr:uid="{1B8986E8-CE7B-43DC-8A5A-7E16C4412940}"/>
    <cellStyle name="Post-it" xfId="40" xr:uid="{00B30A80-44A6-4986-9019-89CCDE5A5F7F}"/>
    <cellStyle name="Prix unitaire" xfId="18" xr:uid="{4A78D190-C07E-4AD5-B76D-1760D8DE5D31}"/>
    <cellStyle name="Quantité" xfId="17" xr:uid="{1659EDF7-9530-48D6-A3D6-0E90204110A7}"/>
    <cellStyle name="Rabais commercial : intitulé" xfId="34" xr:uid="{FBFDF613-4C9E-4175-A988-77B75758422C}"/>
    <cellStyle name="Rabais commercial : montant" xfId="35" xr:uid="{4444DBDB-3069-48A0-8472-061792282AE1}"/>
    <cellStyle name="Rabais commercial : titre 'total remisé'" xfId="36" xr:uid="{0707A89F-60F4-4A05-9289-CCAE866AED61}"/>
    <cellStyle name="T.A.O. : prix anormalement bas" xfId="30" xr:uid="{D23D3180-DB53-4549-8737-B7C3B4232DE5}"/>
    <cellStyle name="T.A.O. : prix anormalement haut" xfId="31" xr:uid="{3665A510-1EA1-4C26-A30B-4CA5280953A2}"/>
    <cellStyle name="T.A.O. : prix maximum" xfId="12" xr:uid="{408C7841-0271-490D-95DE-8FEAF61BECE2}"/>
    <cellStyle name="T.A.O. : prix minimum" xfId="11" xr:uid="{946762C2-8352-4FFD-B9B1-F7A0CA2676EF}"/>
    <cellStyle name="Tableau 'entête', style n°1" xfId="43" xr:uid="{B666187A-FFBF-49B1-A142-6E2C21A22FA9}"/>
    <cellStyle name="Tableau 'entête', style n°2" xfId="44" xr:uid="{70653EEE-BE61-45AE-ADB5-5C143E2CEFD6}"/>
    <cellStyle name="Tableau 'entête', style n°3" xfId="45" xr:uid="{3840C799-E612-4528-BD51-D1271C0E9097}"/>
    <cellStyle name="Tableau 'entête', style n°4" xfId="46" xr:uid="{EB767730-837E-4250-AEA5-BDC4BCB28AF0}"/>
    <cellStyle name="Tableau récapitulatif: désignation article" xfId="28" xr:uid="{9FEC669B-EFF2-4E69-BB10-0504780156F0}"/>
    <cellStyle name="Tableau récapitulatif: intitulé du tableau" xfId="39" xr:uid="{22B314CA-A494-46ED-95AD-B64296FF152E}"/>
    <cellStyle name="Tableau récapitulatif: montant article" xfId="32" xr:uid="{5C3A7099-64F5-4BC1-81C7-1675E86BA14C}"/>
    <cellStyle name="Tableau récapitulatif: montant total H.T." xfId="33" xr:uid="{12ABB5FA-DEA4-46F2-B6F9-2423132D1E2D}"/>
    <cellStyle name="Tableau récapitulatif: montant total T.T.C." xfId="38" xr:uid="{3008D32D-9A43-4B48-932E-06700872EF9F}"/>
    <cellStyle name="Tableau récapitulatif: montant total T.V.A" xfId="37" xr:uid="{64D700AB-5F15-4BEA-B509-0986BCAE6B63}"/>
    <cellStyle name="Tableau récapitulatif: titre 'total...'" xfId="29" xr:uid="{7DE9A53C-78BF-434A-A98A-AA266FF138F6}"/>
    <cellStyle name="Titre 1" xfId="4" xr:uid="{3A9372D3-0987-4F31-9F3A-84360484F035}"/>
    <cellStyle name="Titre 2" xfId="5" xr:uid="{3E01A625-C68B-40B8-84F9-1ED2F3EDCACB}"/>
    <cellStyle name="Titre 3" xfId="6" xr:uid="{B680AC3B-BA33-4CBF-9488-0384A4AA4F0D}"/>
    <cellStyle name="Titre 4" xfId="7" xr:uid="{8E3A25EF-9997-4DC3-BE38-65C32EEE8AE9}"/>
    <cellStyle name="Titre 5" xfId="8" xr:uid="{F3F93718-587C-47BA-970B-29ADE5E9852F}"/>
    <cellStyle name="Titre 6" xfId="9" xr:uid="{9375B326-A5CC-4259-A4C9-81719C102DD7}"/>
    <cellStyle name="Titre 7" xfId="10" xr:uid="{DE561EB3-48A5-477F-9CD4-0BA7356ADEC8}"/>
    <cellStyle name="Titre 'Tranche'" xfId="3" xr:uid="{13A9E7D6-ED73-47CE-899B-C9C781294084}"/>
    <cellStyle name="Total : montant H.T" xfId="24" xr:uid="{4DD4B507-C01D-4AB6-9216-C5BB13EED5B3}"/>
    <cellStyle name="Total : montant T.T.C." xfId="26" xr:uid="{3EFA4E4E-3560-4031-A1C5-3F7017BE9FE5}"/>
    <cellStyle name="Total : montant T.V.A." xfId="25" xr:uid="{F15E92C7-F454-4BBF-BFA0-61224E6C87D8}"/>
    <cellStyle name="Total : titre 'H.T.'" xfId="21" xr:uid="{3DDB53D3-4EDF-410C-BB37-72F334670E46}"/>
    <cellStyle name="Total : titre 'T.T.C.'" xfId="23" xr:uid="{F4F8A8F7-EDAC-4E9F-96EC-6F95BE5D22F8}"/>
    <cellStyle name="Total : titre 'T.V.A.'" xfId="22" xr:uid="{2BBF18DC-8ECB-4E98-A007-61CEE770026C}"/>
    <cellStyle name="Total : titre 'total...'" xfId="20" xr:uid="{7DBAC955-1037-4A9C-90AC-E4044CA5CCE0}"/>
    <cellStyle name="Total article" xfId="19" xr:uid="{68A8903F-73AF-4AEA-A656-9B95D7573426}"/>
    <cellStyle name="Unité" xfId="16" xr:uid="{6828F96B-7436-423D-BFE5-71A88B32E439}"/>
    <cellStyle name="Unité (en lettres pour B.P.U.)" xfId="15" xr:uid="{90538B06-378F-4B13-80E3-F7F9B7BA1A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7292F-3833-4797-879F-3C09A912FA83}">
  <sheetPr>
    <pageSetUpPr fitToPage="1"/>
  </sheetPr>
  <dimension ref="A1:F138"/>
  <sheetViews>
    <sheetView tabSelected="1" workbookViewId="0">
      <selection activeCell="G3" sqref="G3"/>
    </sheetView>
  </sheetViews>
  <sheetFormatPr baseColWidth="10" defaultRowHeight="11.25" x14ac:dyDescent="0.15"/>
  <cols>
    <col min="1" max="1" width="7.375" style="3" customWidth="1"/>
    <col min="2" max="2" width="38.875" style="3" customWidth="1"/>
    <col min="3" max="3" width="7.375" style="3" customWidth="1"/>
    <col min="4" max="6" width="20.625" style="3" customWidth="1"/>
    <col min="7" max="16384" width="11" style="3"/>
  </cols>
  <sheetData>
    <row r="1" spans="1:6" ht="15" customHeight="1" x14ac:dyDescent="0.15">
      <c r="A1" s="41" t="s">
        <v>0</v>
      </c>
      <c r="B1" s="41"/>
      <c r="C1" s="41"/>
      <c r="D1" s="41"/>
      <c r="E1" s="41"/>
      <c r="F1" s="41"/>
    </row>
    <row r="2" spans="1:6" ht="46.5" customHeight="1" x14ac:dyDescent="0.15">
      <c r="A2" s="62" t="s">
        <v>161</v>
      </c>
      <c r="B2" s="62"/>
      <c r="C2" s="62"/>
      <c r="D2" s="62"/>
      <c r="E2" s="62"/>
      <c r="F2" s="62"/>
    </row>
    <row r="3" spans="1:6" ht="65.25" customHeight="1" thickBot="1" x14ac:dyDescent="0.2">
      <c r="A3" s="42" t="s">
        <v>1</v>
      </c>
      <c r="B3" s="42"/>
      <c r="C3" s="42"/>
      <c r="D3" s="42"/>
      <c r="E3" s="43" t="s">
        <v>2</v>
      </c>
      <c r="F3" s="43"/>
    </row>
    <row r="4" spans="1:6" x14ac:dyDescent="0.15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6" t="s">
        <v>8</v>
      </c>
    </row>
    <row r="5" spans="1:6" ht="15" x14ac:dyDescent="0.2">
      <c r="A5" s="7" t="s">
        <v>9</v>
      </c>
      <c r="B5" s="44" t="s">
        <v>10</v>
      </c>
      <c r="C5" s="44"/>
      <c r="D5" s="44"/>
      <c r="E5" s="44"/>
      <c r="F5" s="44"/>
    </row>
    <row r="6" spans="1:6" x14ac:dyDescent="0.15">
      <c r="A6" s="30" t="s">
        <v>11</v>
      </c>
      <c r="B6" s="31" t="s">
        <v>12</v>
      </c>
      <c r="C6" s="32" t="s">
        <v>13</v>
      </c>
      <c r="D6" s="33">
        <v>1</v>
      </c>
      <c r="E6" s="1" t="s">
        <v>14</v>
      </c>
      <c r="F6" s="8" t="e">
        <f t="shared" ref="F6:F13" si="0">ROUND(D6*E6,2)</f>
        <v>#VALUE!</v>
      </c>
    </row>
    <row r="7" spans="1:6" x14ac:dyDescent="0.15">
      <c r="A7" s="30" t="s">
        <v>15</v>
      </c>
      <c r="B7" s="31" t="s">
        <v>16</v>
      </c>
      <c r="C7" s="32" t="s">
        <v>13</v>
      </c>
      <c r="D7" s="33">
        <v>1</v>
      </c>
      <c r="E7" s="1" t="s">
        <v>14</v>
      </c>
      <c r="F7" s="8" t="e">
        <f t="shared" si="0"/>
        <v>#VALUE!</v>
      </c>
    </row>
    <row r="8" spans="1:6" x14ac:dyDescent="0.15">
      <c r="A8" s="30" t="s">
        <v>17</v>
      </c>
      <c r="B8" s="31" t="s">
        <v>18</v>
      </c>
      <c r="C8" s="32" t="s">
        <v>13</v>
      </c>
      <c r="D8" s="33">
        <v>1</v>
      </c>
      <c r="E8" s="1" t="s">
        <v>14</v>
      </c>
      <c r="F8" s="8" t="e">
        <f t="shared" si="0"/>
        <v>#VALUE!</v>
      </c>
    </row>
    <row r="9" spans="1:6" x14ac:dyDescent="0.15">
      <c r="A9" s="30" t="s">
        <v>19</v>
      </c>
      <c r="B9" s="31" t="s">
        <v>20</v>
      </c>
      <c r="C9" s="32" t="s">
        <v>13</v>
      </c>
      <c r="D9" s="33">
        <v>1</v>
      </c>
      <c r="E9" s="1" t="s">
        <v>14</v>
      </c>
      <c r="F9" s="8" t="e">
        <f t="shared" si="0"/>
        <v>#VALUE!</v>
      </c>
    </row>
    <row r="10" spans="1:6" ht="21" x14ac:dyDescent="0.15">
      <c r="A10" s="30" t="s">
        <v>21</v>
      </c>
      <c r="B10" s="31" t="s">
        <v>22</v>
      </c>
      <c r="C10" s="32" t="s">
        <v>13</v>
      </c>
      <c r="D10" s="33">
        <v>1</v>
      </c>
      <c r="E10" s="1" t="s">
        <v>14</v>
      </c>
      <c r="F10" s="8" t="e">
        <f t="shared" si="0"/>
        <v>#VALUE!</v>
      </c>
    </row>
    <row r="11" spans="1:6" x14ac:dyDescent="0.15">
      <c r="A11" s="30" t="s">
        <v>23</v>
      </c>
      <c r="B11" s="31" t="s">
        <v>24</v>
      </c>
      <c r="C11" s="32" t="s">
        <v>13</v>
      </c>
      <c r="D11" s="33">
        <v>1</v>
      </c>
      <c r="E11" s="1" t="s">
        <v>14</v>
      </c>
      <c r="F11" s="8" t="e">
        <f t="shared" si="0"/>
        <v>#VALUE!</v>
      </c>
    </row>
    <row r="12" spans="1:6" x14ac:dyDescent="0.15">
      <c r="A12" s="30" t="s">
        <v>25</v>
      </c>
      <c r="B12" s="31" t="s">
        <v>26</v>
      </c>
      <c r="C12" s="32" t="s">
        <v>13</v>
      </c>
      <c r="D12" s="33">
        <v>1</v>
      </c>
      <c r="E12" s="1" t="s">
        <v>14</v>
      </c>
      <c r="F12" s="8" t="e">
        <f t="shared" si="0"/>
        <v>#VALUE!</v>
      </c>
    </row>
    <row r="13" spans="1:6" x14ac:dyDescent="0.15">
      <c r="A13" s="34" t="s">
        <v>27</v>
      </c>
      <c r="B13" s="35" t="s">
        <v>28</v>
      </c>
      <c r="C13" s="36" t="s">
        <v>13</v>
      </c>
      <c r="D13" s="37">
        <v>1</v>
      </c>
      <c r="E13" s="2" t="s">
        <v>14</v>
      </c>
      <c r="F13" s="9" t="e">
        <f t="shared" si="0"/>
        <v>#VALUE!</v>
      </c>
    </row>
    <row r="14" spans="1:6" x14ac:dyDescent="0.15">
      <c r="A14" s="10"/>
      <c r="B14" s="45" t="s">
        <v>29</v>
      </c>
      <c r="C14" s="45"/>
      <c r="D14" s="45"/>
      <c r="E14" s="11" t="s">
        <v>30</v>
      </c>
      <c r="F14" s="12" t="e">
        <f>F6+F7+F8+F9+F10+F11+F12+F13</f>
        <v>#VALUE!</v>
      </c>
    </row>
    <row r="15" spans="1:6" x14ac:dyDescent="0.15">
      <c r="A15" s="13"/>
      <c r="B15" s="40"/>
      <c r="C15" s="40"/>
      <c r="D15" s="40"/>
      <c r="E15" s="40"/>
      <c r="F15" s="40"/>
    </row>
    <row r="16" spans="1:6" ht="15" x14ac:dyDescent="0.2">
      <c r="A16" s="7" t="s">
        <v>9</v>
      </c>
      <c r="B16" s="47" t="s">
        <v>31</v>
      </c>
      <c r="C16" s="47"/>
      <c r="D16" s="47"/>
      <c r="E16" s="47"/>
      <c r="F16" s="47"/>
    </row>
    <row r="17" spans="1:6" ht="31.5" x14ac:dyDescent="0.15">
      <c r="A17" s="30" t="s">
        <v>32</v>
      </c>
      <c r="B17" s="31" t="s">
        <v>33</v>
      </c>
      <c r="C17" s="32" t="s">
        <v>13</v>
      </c>
      <c r="D17" s="33">
        <v>1</v>
      </c>
      <c r="E17" s="1" t="s">
        <v>14</v>
      </c>
      <c r="F17" s="8" t="e">
        <f t="shared" ref="F17:F22" si="1">ROUND(D17*E17,2)</f>
        <v>#VALUE!</v>
      </c>
    </row>
    <row r="18" spans="1:6" x14ac:dyDescent="0.15">
      <c r="A18" s="30" t="s">
        <v>34</v>
      </c>
      <c r="B18" s="31" t="s">
        <v>35</v>
      </c>
      <c r="C18" s="32" t="s">
        <v>36</v>
      </c>
      <c r="D18" s="33">
        <v>50</v>
      </c>
      <c r="E18" s="1" t="s">
        <v>14</v>
      </c>
      <c r="F18" s="8" t="e">
        <f t="shared" si="1"/>
        <v>#VALUE!</v>
      </c>
    </row>
    <row r="19" spans="1:6" x14ac:dyDescent="0.15">
      <c r="A19" s="30" t="s">
        <v>37</v>
      </c>
      <c r="B19" s="31" t="s">
        <v>38</v>
      </c>
      <c r="C19" s="32" t="s">
        <v>36</v>
      </c>
      <c r="D19" s="33">
        <v>400</v>
      </c>
      <c r="E19" s="1" t="s">
        <v>14</v>
      </c>
      <c r="F19" s="8" t="e">
        <f t="shared" si="1"/>
        <v>#VALUE!</v>
      </c>
    </row>
    <row r="20" spans="1:6" x14ac:dyDescent="0.15">
      <c r="A20" s="30" t="s">
        <v>39</v>
      </c>
      <c r="B20" s="31" t="s">
        <v>40</v>
      </c>
      <c r="C20" s="32" t="s">
        <v>36</v>
      </c>
      <c r="D20" s="33">
        <v>200</v>
      </c>
      <c r="E20" s="1" t="s">
        <v>14</v>
      </c>
      <c r="F20" s="8" t="e">
        <f t="shared" si="1"/>
        <v>#VALUE!</v>
      </c>
    </row>
    <row r="21" spans="1:6" x14ac:dyDescent="0.15">
      <c r="A21" s="30" t="s">
        <v>41</v>
      </c>
      <c r="B21" s="31" t="s">
        <v>42</v>
      </c>
      <c r="C21" s="32" t="s">
        <v>43</v>
      </c>
      <c r="D21" s="33">
        <v>300</v>
      </c>
      <c r="E21" s="1" t="s">
        <v>14</v>
      </c>
      <c r="F21" s="8" t="e">
        <f t="shared" si="1"/>
        <v>#VALUE!</v>
      </c>
    </row>
    <row r="22" spans="1:6" x14ac:dyDescent="0.15">
      <c r="A22" s="34" t="s">
        <v>44</v>
      </c>
      <c r="B22" s="35" t="s">
        <v>45</v>
      </c>
      <c r="C22" s="36" t="s">
        <v>13</v>
      </c>
      <c r="D22" s="37">
        <v>1</v>
      </c>
      <c r="E22" s="2" t="s">
        <v>14</v>
      </c>
      <c r="F22" s="9" t="e">
        <f t="shared" si="1"/>
        <v>#VALUE!</v>
      </c>
    </row>
    <row r="23" spans="1:6" x14ac:dyDescent="0.15">
      <c r="A23" s="10"/>
      <c r="B23" s="45" t="s">
        <v>46</v>
      </c>
      <c r="C23" s="45"/>
      <c r="D23" s="45"/>
      <c r="E23" s="11" t="s">
        <v>30</v>
      </c>
      <c r="F23" s="12" t="e">
        <f>F17+F18+F19+F20+F21+F22</f>
        <v>#VALUE!</v>
      </c>
    </row>
    <row r="24" spans="1:6" x14ac:dyDescent="0.15">
      <c r="A24" s="13"/>
      <c r="B24" s="40"/>
      <c r="C24" s="40"/>
      <c r="D24" s="40"/>
      <c r="E24" s="40"/>
      <c r="F24" s="40"/>
    </row>
    <row r="25" spans="1:6" ht="15" x14ac:dyDescent="0.2">
      <c r="A25" s="7" t="s">
        <v>9</v>
      </c>
      <c r="B25" s="47" t="s">
        <v>47</v>
      </c>
      <c r="C25" s="47"/>
      <c r="D25" s="47"/>
      <c r="E25" s="47"/>
      <c r="F25" s="47"/>
    </row>
    <row r="26" spans="1:6" x14ac:dyDescent="0.15">
      <c r="A26" s="30" t="s">
        <v>48</v>
      </c>
      <c r="B26" s="31" t="s">
        <v>49</v>
      </c>
      <c r="C26" s="32" t="s">
        <v>50</v>
      </c>
      <c r="D26" s="33">
        <v>90</v>
      </c>
      <c r="E26" s="1" t="s">
        <v>14</v>
      </c>
      <c r="F26" s="8" t="e">
        <f>ROUND(D26*E26,2)</f>
        <v>#VALUE!</v>
      </c>
    </row>
    <row r="27" spans="1:6" x14ac:dyDescent="0.15">
      <c r="A27" s="30" t="s">
        <v>51</v>
      </c>
      <c r="B27" s="31" t="s">
        <v>52</v>
      </c>
      <c r="C27" s="32" t="s">
        <v>50</v>
      </c>
      <c r="D27" s="33">
        <v>10</v>
      </c>
      <c r="E27" s="1" t="s">
        <v>14</v>
      </c>
      <c r="F27" s="8" t="e">
        <f>ROUND(D27*E27,2)</f>
        <v>#VALUE!</v>
      </c>
    </row>
    <row r="28" spans="1:6" x14ac:dyDescent="0.15">
      <c r="A28" s="34" t="s">
        <v>53</v>
      </c>
      <c r="B28" s="35" t="s">
        <v>54</v>
      </c>
      <c r="C28" s="36" t="s">
        <v>55</v>
      </c>
      <c r="D28" s="37">
        <v>3</v>
      </c>
      <c r="E28" s="2" t="s">
        <v>14</v>
      </c>
      <c r="F28" s="9" t="e">
        <f>ROUND(D28*E28,2)</f>
        <v>#VALUE!</v>
      </c>
    </row>
    <row r="29" spans="1:6" x14ac:dyDescent="0.15">
      <c r="A29" s="10"/>
      <c r="B29" s="45" t="s">
        <v>56</v>
      </c>
      <c r="C29" s="45"/>
      <c r="D29" s="45"/>
      <c r="E29" s="11" t="s">
        <v>30</v>
      </c>
      <c r="F29" s="12" t="e">
        <f>F26+F27+F28</f>
        <v>#VALUE!</v>
      </c>
    </row>
    <row r="30" spans="1:6" x14ac:dyDescent="0.15">
      <c r="A30" s="13"/>
      <c r="B30" s="40"/>
      <c r="C30" s="40"/>
      <c r="D30" s="40"/>
      <c r="E30" s="40"/>
      <c r="F30" s="40"/>
    </row>
    <row r="31" spans="1:6" ht="15" x14ac:dyDescent="0.2">
      <c r="A31" s="7" t="s">
        <v>9</v>
      </c>
      <c r="B31" s="47" t="s">
        <v>57</v>
      </c>
      <c r="C31" s="47"/>
      <c r="D31" s="47"/>
      <c r="E31" s="47"/>
      <c r="F31" s="47"/>
    </row>
    <row r="32" spans="1:6" ht="14.25" x14ac:dyDescent="0.2">
      <c r="A32" s="7" t="s">
        <v>9</v>
      </c>
      <c r="B32" s="48" t="s">
        <v>58</v>
      </c>
      <c r="C32" s="48"/>
      <c r="D32" s="48"/>
      <c r="E32" s="48"/>
      <c r="F32" s="48"/>
    </row>
    <row r="33" spans="1:6" x14ac:dyDescent="0.15">
      <c r="A33" s="30" t="s">
        <v>59</v>
      </c>
      <c r="B33" s="38" t="s">
        <v>60</v>
      </c>
      <c r="C33" s="32" t="s">
        <v>50</v>
      </c>
      <c r="D33" s="33">
        <v>85</v>
      </c>
      <c r="E33" s="1" t="s">
        <v>14</v>
      </c>
      <c r="F33" s="8" t="e">
        <f>ROUND(D33*E33,2)</f>
        <v>#VALUE!</v>
      </c>
    </row>
    <row r="34" spans="1:6" x14ac:dyDescent="0.15">
      <c r="A34" s="34" t="s">
        <v>61</v>
      </c>
      <c r="B34" s="39" t="s">
        <v>62</v>
      </c>
      <c r="C34" s="36" t="s">
        <v>50</v>
      </c>
      <c r="D34" s="37">
        <v>60</v>
      </c>
      <c r="E34" s="2" t="s">
        <v>14</v>
      </c>
      <c r="F34" s="9" t="e">
        <f>ROUND(D34*E34,2)</f>
        <v>#VALUE!</v>
      </c>
    </row>
    <row r="35" spans="1:6" x14ac:dyDescent="0.15">
      <c r="A35" s="10"/>
      <c r="B35" s="46" t="s">
        <v>63</v>
      </c>
      <c r="C35" s="46"/>
      <c r="D35" s="46"/>
      <c r="E35" s="11" t="s">
        <v>30</v>
      </c>
      <c r="F35" s="12" t="e">
        <f>F33+F34</f>
        <v>#VALUE!</v>
      </c>
    </row>
    <row r="36" spans="1:6" x14ac:dyDescent="0.15">
      <c r="A36" s="13"/>
      <c r="B36" s="40"/>
      <c r="C36" s="40"/>
      <c r="D36" s="40"/>
      <c r="E36" s="40"/>
      <c r="F36" s="40"/>
    </row>
    <row r="37" spans="1:6" x14ac:dyDescent="0.15">
      <c r="A37" s="30" t="s">
        <v>64</v>
      </c>
      <c r="B37" s="31" t="s">
        <v>65</v>
      </c>
      <c r="C37" s="32" t="s">
        <v>50</v>
      </c>
      <c r="D37" s="33">
        <v>150</v>
      </c>
      <c r="E37" s="1" t="s">
        <v>14</v>
      </c>
      <c r="F37" s="8" t="e">
        <f>ROUND(D37*E37,2)</f>
        <v>#VALUE!</v>
      </c>
    </row>
    <row r="38" spans="1:6" x14ac:dyDescent="0.15">
      <c r="A38" s="30" t="s">
        <v>66</v>
      </c>
      <c r="B38" s="31" t="s">
        <v>67</v>
      </c>
      <c r="C38" s="32" t="s">
        <v>55</v>
      </c>
      <c r="D38" s="33">
        <v>2</v>
      </c>
      <c r="E38" s="1" t="s">
        <v>14</v>
      </c>
      <c r="F38" s="8" t="e">
        <f>ROUND(D38*E38,2)</f>
        <v>#VALUE!</v>
      </c>
    </row>
    <row r="39" spans="1:6" x14ac:dyDescent="0.15">
      <c r="A39" s="30" t="s">
        <v>68</v>
      </c>
      <c r="B39" s="31" t="s">
        <v>159</v>
      </c>
      <c r="C39" s="32" t="s">
        <v>13</v>
      </c>
      <c r="D39" s="33">
        <v>1</v>
      </c>
      <c r="E39" s="1" t="s">
        <v>14</v>
      </c>
      <c r="F39" s="8" t="e">
        <f>ROUND(D39*E39,2)</f>
        <v>#VALUE!</v>
      </c>
    </row>
    <row r="40" spans="1:6" x14ac:dyDescent="0.15">
      <c r="A40" s="7" t="s">
        <v>9</v>
      </c>
      <c r="B40" s="49" t="s">
        <v>69</v>
      </c>
      <c r="C40" s="49"/>
      <c r="D40" s="49"/>
      <c r="E40" s="49"/>
      <c r="F40" s="49"/>
    </row>
    <row r="41" spans="1:6" x14ac:dyDescent="0.15">
      <c r="A41" s="34" t="s">
        <v>70</v>
      </c>
      <c r="B41" s="39" t="s">
        <v>71</v>
      </c>
      <c r="C41" s="36" t="s">
        <v>55</v>
      </c>
      <c r="D41" s="37">
        <v>1</v>
      </c>
      <c r="E41" s="2" t="s">
        <v>14</v>
      </c>
      <c r="F41" s="9" t="e">
        <f>ROUND(D41*E41,2)</f>
        <v>#VALUE!</v>
      </c>
    </row>
    <row r="42" spans="1:6" x14ac:dyDescent="0.15">
      <c r="A42" s="10"/>
      <c r="B42" s="46" t="s">
        <v>72</v>
      </c>
      <c r="C42" s="46"/>
      <c r="D42" s="46"/>
      <c r="E42" s="11" t="s">
        <v>30</v>
      </c>
      <c r="F42" s="12" t="e">
        <f>F41</f>
        <v>#VALUE!</v>
      </c>
    </row>
    <row r="43" spans="1:6" x14ac:dyDescent="0.15">
      <c r="A43" s="13"/>
      <c r="B43" s="40"/>
      <c r="C43" s="40"/>
      <c r="D43" s="40"/>
      <c r="E43" s="40"/>
      <c r="F43" s="40"/>
    </row>
    <row r="44" spans="1:6" x14ac:dyDescent="0.15">
      <c r="A44" s="30" t="s">
        <v>73</v>
      </c>
      <c r="B44" s="31" t="s">
        <v>74</v>
      </c>
      <c r="C44" s="32" t="s">
        <v>55</v>
      </c>
      <c r="D44" s="33">
        <v>1</v>
      </c>
      <c r="E44" s="1" t="s">
        <v>14</v>
      </c>
      <c r="F44" s="8" t="e">
        <f>ROUND(D44*E44,2)</f>
        <v>#VALUE!</v>
      </c>
    </row>
    <row r="45" spans="1:6" x14ac:dyDescent="0.15">
      <c r="A45" s="34" t="s">
        <v>75</v>
      </c>
      <c r="B45" s="35" t="s">
        <v>76</v>
      </c>
      <c r="C45" s="36" t="s">
        <v>55</v>
      </c>
      <c r="D45" s="37">
        <v>1</v>
      </c>
      <c r="E45" s="2" t="s">
        <v>14</v>
      </c>
      <c r="F45" s="9" t="e">
        <f>ROUND(D45*E45,2)</f>
        <v>#VALUE!</v>
      </c>
    </row>
    <row r="46" spans="1:6" x14ac:dyDescent="0.15">
      <c r="A46" s="10"/>
      <c r="B46" s="45" t="s">
        <v>77</v>
      </c>
      <c r="C46" s="45"/>
      <c r="D46" s="45"/>
      <c r="E46" s="11" t="s">
        <v>30</v>
      </c>
      <c r="F46" s="12" t="e">
        <f>F35+F37+F38+F39+F42+F44+F45</f>
        <v>#VALUE!</v>
      </c>
    </row>
    <row r="47" spans="1:6" x14ac:dyDescent="0.15">
      <c r="A47" s="13"/>
      <c r="B47" s="40"/>
      <c r="C47" s="40"/>
      <c r="D47" s="40"/>
      <c r="E47" s="40"/>
      <c r="F47" s="40"/>
    </row>
    <row r="48" spans="1:6" ht="15" x14ac:dyDescent="0.2">
      <c r="A48" s="7" t="s">
        <v>9</v>
      </c>
      <c r="B48" s="47" t="s">
        <v>78</v>
      </c>
      <c r="C48" s="47"/>
      <c r="D48" s="47"/>
      <c r="E48" s="47"/>
      <c r="F48" s="47"/>
    </row>
    <row r="49" spans="1:6" x14ac:dyDescent="0.15">
      <c r="A49" s="30" t="s">
        <v>79</v>
      </c>
      <c r="B49" s="31" t="s">
        <v>80</v>
      </c>
      <c r="C49" s="32" t="s">
        <v>13</v>
      </c>
      <c r="D49" s="33">
        <v>1</v>
      </c>
      <c r="E49" s="1" t="s">
        <v>14</v>
      </c>
      <c r="F49" s="8" t="e">
        <f>ROUND(D49*E49,2)</f>
        <v>#VALUE!</v>
      </c>
    </row>
    <row r="50" spans="1:6" ht="21" x14ac:dyDescent="0.15">
      <c r="A50" s="30" t="s">
        <v>81</v>
      </c>
      <c r="B50" s="31" t="s">
        <v>82</v>
      </c>
      <c r="C50" s="32" t="s">
        <v>13</v>
      </c>
      <c r="D50" s="33">
        <v>1</v>
      </c>
      <c r="E50" s="1" t="s">
        <v>14</v>
      </c>
      <c r="F50" s="8" t="e">
        <f>ROUND(D50*E50,2)</f>
        <v>#VALUE!</v>
      </c>
    </row>
    <row r="51" spans="1:6" x14ac:dyDescent="0.15">
      <c r="A51" s="34" t="s">
        <v>83</v>
      </c>
      <c r="B51" s="35" t="s">
        <v>84</v>
      </c>
      <c r="C51" s="36" t="s">
        <v>13</v>
      </c>
      <c r="D51" s="37">
        <v>1</v>
      </c>
      <c r="E51" s="2" t="s">
        <v>14</v>
      </c>
      <c r="F51" s="9" t="e">
        <f>ROUND(D51*E51,2)</f>
        <v>#VALUE!</v>
      </c>
    </row>
    <row r="52" spans="1:6" x14ac:dyDescent="0.15">
      <c r="A52" s="10"/>
      <c r="B52" s="45" t="s">
        <v>85</v>
      </c>
      <c r="C52" s="45"/>
      <c r="D52" s="45"/>
      <c r="E52" s="11" t="s">
        <v>30</v>
      </c>
      <c r="F52" s="12" t="e">
        <f>F49+F50+F51</f>
        <v>#VALUE!</v>
      </c>
    </row>
    <row r="53" spans="1:6" x14ac:dyDescent="0.15">
      <c r="A53" s="13"/>
      <c r="B53" s="40"/>
      <c r="C53" s="40"/>
      <c r="D53" s="40"/>
      <c r="E53" s="40"/>
      <c r="F53" s="40"/>
    </row>
    <row r="54" spans="1:6" ht="15" x14ac:dyDescent="0.2">
      <c r="A54" s="7" t="s">
        <v>9</v>
      </c>
      <c r="B54" s="47" t="s">
        <v>86</v>
      </c>
      <c r="C54" s="47"/>
      <c r="D54" s="47"/>
      <c r="E54" s="47"/>
      <c r="F54" s="47"/>
    </row>
    <row r="55" spans="1:6" x14ac:dyDescent="0.15">
      <c r="A55" s="30" t="s">
        <v>87</v>
      </c>
      <c r="B55" s="31" t="s">
        <v>88</v>
      </c>
      <c r="C55" s="32" t="s">
        <v>13</v>
      </c>
      <c r="D55" s="33">
        <v>60</v>
      </c>
      <c r="E55" s="1" t="s">
        <v>14</v>
      </c>
      <c r="F55" s="8" t="e">
        <f>ROUND(D55*E55,2)</f>
        <v>#VALUE!</v>
      </c>
    </row>
    <row r="56" spans="1:6" x14ac:dyDescent="0.15">
      <c r="A56" s="34" t="s">
        <v>89</v>
      </c>
      <c r="B56" s="35" t="s">
        <v>90</v>
      </c>
      <c r="C56" s="36" t="s">
        <v>13</v>
      </c>
      <c r="D56" s="37">
        <v>1</v>
      </c>
      <c r="E56" s="2" t="s">
        <v>14</v>
      </c>
      <c r="F56" s="9" t="e">
        <f>ROUND(D56*E56,2)</f>
        <v>#VALUE!</v>
      </c>
    </row>
    <row r="57" spans="1:6" x14ac:dyDescent="0.15">
      <c r="A57" s="10"/>
      <c r="B57" s="45" t="s">
        <v>91</v>
      </c>
      <c r="C57" s="45"/>
      <c r="D57" s="45"/>
      <c r="E57" s="11" t="s">
        <v>30</v>
      </c>
      <c r="F57" s="12" t="e">
        <f>F55+F56</f>
        <v>#VALUE!</v>
      </c>
    </row>
    <row r="58" spans="1:6" x14ac:dyDescent="0.15">
      <c r="A58" s="13"/>
      <c r="B58" s="40"/>
      <c r="C58" s="40"/>
      <c r="D58" s="40"/>
      <c r="E58" s="40"/>
      <c r="F58" s="40"/>
    </row>
    <row r="59" spans="1:6" ht="15" x14ac:dyDescent="0.2">
      <c r="A59" s="7" t="s">
        <v>9</v>
      </c>
      <c r="B59" s="47" t="s">
        <v>92</v>
      </c>
      <c r="C59" s="47"/>
      <c r="D59" s="47"/>
      <c r="E59" s="47"/>
      <c r="F59" s="47"/>
    </row>
    <row r="60" spans="1:6" x14ac:dyDescent="0.15">
      <c r="A60" s="7" t="s">
        <v>9</v>
      </c>
      <c r="B60" s="50" t="s">
        <v>93</v>
      </c>
      <c r="C60" s="50"/>
      <c r="D60" s="50"/>
      <c r="E60" s="50"/>
      <c r="F60" s="50"/>
    </row>
    <row r="61" spans="1:6" x14ac:dyDescent="0.15">
      <c r="A61" s="34" t="s">
        <v>94</v>
      </c>
      <c r="B61" s="39" t="s">
        <v>95</v>
      </c>
      <c r="C61" s="36" t="s">
        <v>50</v>
      </c>
      <c r="D61" s="37">
        <v>35</v>
      </c>
      <c r="E61" s="2" t="s">
        <v>14</v>
      </c>
      <c r="F61" s="9" t="e">
        <f>ROUND(D61*E61,2)</f>
        <v>#VALUE!</v>
      </c>
    </row>
    <row r="62" spans="1:6" x14ac:dyDescent="0.15">
      <c r="A62" s="10"/>
      <c r="B62" s="46" t="s">
        <v>96</v>
      </c>
      <c r="C62" s="46"/>
      <c r="D62" s="46"/>
      <c r="E62" s="11" t="s">
        <v>30</v>
      </c>
      <c r="F62" s="12" t="e">
        <f>F61</f>
        <v>#VALUE!</v>
      </c>
    </row>
    <row r="63" spans="1:6" x14ac:dyDescent="0.15">
      <c r="A63" s="13"/>
      <c r="B63" s="40"/>
      <c r="C63" s="40"/>
      <c r="D63" s="40"/>
      <c r="E63" s="40"/>
      <c r="F63" s="40"/>
    </row>
    <row r="64" spans="1:6" x14ac:dyDescent="0.15">
      <c r="A64" s="7" t="s">
        <v>9</v>
      </c>
      <c r="B64" s="51" t="s">
        <v>97</v>
      </c>
      <c r="C64" s="51"/>
      <c r="D64" s="51"/>
      <c r="E64" s="51"/>
      <c r="F64" s="51"/>
    </row>
    <row r="65" spans="1:6" ht="21" x14ac:dyDescent="0.15">
      <c r="A65" s="34" t="s">
        <v>98</v>
      </c>
      <c r="B65" s="39" t="s">
        <v>160</v>
      </c>
      <c r="C65" s="36" t="s">
        <v>55</v>
      </c>
      <c r="D65" s="37">
        <v>1</v>
      </c>
      <c r="E65" s="2" t="s">
        <v>14</v>
      </c>
      <c r="F65" s="9" t="e">
        <f>ROUND(D65*E65,2)</f>
        <v>#VALUE!</v>
      </c>
    </row>
    <row r="66" spans="1:6" x14ac:dyDescent="0.15">
      <c r="A66" s="10"/>
      <c r="B66" s="46" t="s">
        <v>99</v>
      </c>
      <c r="C66" s="46"/>
      <c r="D66" s="46"/>
      <c r="E66" s="11" t="s">
        <v>30</v>
      </c>
      <c r="F66" s="12" t="e">
        <f>F65</f>
        <v>#VALUE!</v>
      </c>
    </row>
    <row r="67" spans="1:6" x14ac:dyDescent="0.15">
      <c r="A67" s="13"/>
      <c r="B67" s="40"/>
      <c r="C67" s="40"/>
      <c r="D67" s="40"/>
      <c r="E67" s="40"/>
      <c r="F67" s="40"/>
    </row>
    <row r="68" spans="1:6" x14ac:dyDescent="0.15">
      <c r="A68" s="10"/>
      <c r="B68" s="45" t="s">
        <v>100</v>
      </c>
      <c r="C68" s="45"/>
      <c r="D68" s="45"/>
      <c r="E68" s="11" t="s">
        <v>30</v>
      </c>
      <c r="F68" s="12" t="e">
        <f>F62+F66</f>
        <v>#VALUE!</v>
      </c>
    </row>
    <row r="69" spans="1:6" x14ac:dyDescent="0.15">
      <c r="A69" s="13"/>
      <c r="B69" s="40"/>
      <c r="C69" s="40"/>
      <c r="D69" s="40"/>
      <c r="E69" s="40"/>
      <c r="F69" s="40"/>
    </row>
    <row r="70" spans="1:6" ht="15" x14ac:dyDescent="0.2">
      <c r="A70" s="7" t="s">
        <v>9</v>
      </c>
      <c r="B70" s="47" t="s">
        <v>101</v>
      </c>
      <c r="C70" s="47"/>
      <c r="D70" s="47"/>
      <c r="E70" s="47"/>
      <c r="F70" s="47"/>
    </row>
    <row r="71" spans="1:6" x14ac:dyDescent="0.15">
      <c r="A71" s="30" t="s">
        <v>102</v>
      </c>
      <c r="B71" s="31" t="s">
        <v>103</v>
      </c>
      <c r="C71" s="32" t="s">
        <v>43</v>
      </c>
      <c r="D71" s="33">
        <v>300</v>
      </c>
      <c r="E71" s="1" t="s">
        <v>14</v>
      </c>
      <c r="F71" s="8" t="e">
        <f>ROUND(D71*E71,2)</f>
        <v>#VALUE!</v>
      </c>
    </row>
    <row r="72" spans="1:6" x14ac:dyDescent="0.15">
      <c r="A72" s="30" t="s">
        <v>104</v>
      </c>
      <c r="B72" s="31" t="s">
        <v>105</v>
      </c>
      <c r="C72" s="32" t="s">
        <v>43</v>
      </c>
      <c r="D72" s="33">
        <v>100</v>
      </c>
      <c r="E72" s="1" t="s">
        <v>14</v>
      </c>
      <c r="F72" s="8" t="e">
        <f>ROUND(D72*E72,2)</f>
        <v>#VALUE!</v>
      </c>
    </row>
    <row r="73" spans="1:6" x14ac:dyDescent="0.15">
      <c r="A73" s="7" t="s">
        <v>9</v>
      </c>
      <c r="B73" s="49" t="s">
        <v>106</v>
      </c>
      <c r="C73" s="49"/>
      <c r="D73" s="49"/>
      <c r="E73" s="49"/>
      <c r="F73" s="49"/>
    </row>
    <row r="74" spans="1:6" x14ac:dyDescent="0.15">
      <c r="A74" s="34" t="s">
        <v>107</v>
      </c>
      <c r="B74" s="39" t="s">
        <v>108</v>
      </c>
      <c r="C74" s="36" t="s">
        <v>36</v>
      </c>
      <c r="D74" s="37">
        <v>35</v>
      </c>
      <c r="E74" s="2" t="s">
        <v>14</v>
      </c>
      <c r="F74" s="9" t="e">
        <f>ROUND(D74*E74,2)</f>
        <v>#VALUE!</v>
      </c>
    </row>
    <row r="75" spans="1:6" x14ac:dyDescent="0.15">
      <c r="A75" s="10"/>
      <c r="B75" s="46" t="s">
        <v>109</v>
      </c>
      <c r="C75" s="46"/>
      <c r="D75" s="46"/>
      <c r="E75" s="11" t="s">
        <v>30</v>
      </c>
      <c r="F75" s="12" t="e">
        <f>F74</f>
        <v>#VALUE!</v>
      </c>
    </row>
    <row r="76" spans="1:6" x14ac:dyDescent="0.15">
      <c r="A76" s="13"/>
      <c r="B76" s="40"/>
      <c r="C76" s="40"/>
      <c r="D76" s="40"/>
      <c r="E76" s="40"/>
      <c r="F76" s="40"/>
    </row>
    <row r="77" spans="1:6" x14ac:dyDescent="0.15">
      <c r="A77" s="10"/>
      <c r="B77" s="45" t="s">
        <v>110</v>
      </c>
      <c r="C77" s="45"/>
      <c r="D77" s="45"/>
      <c r="E77" s="11" t="s">
        <v>30</v>
      </c>
      <c r="F77" s="12" t="e">
        <f>F71+F72+F75</f>
        <v>#VALUE!</v>
      </c>
    </row>
    <row r="78" spans="1:6" x14ac:dyDescent="0.15">
      <c r="A78" s="13"/>
      <c r="B78" s="40"/>
      <c r="C78" s="40"/>
      <c r="D78" s="40"/>
      <c r="E78" s="40"/>
      <c r="F78" s="40"/>
    </row>
    <row r="79" spans="1:6" ht="15" x14ac:dyDescent="0.2">
      <c r="A79" s="7" t="s">
        <v>9</v>
      </c>
      <c r="B79" s="47" t="s">
        <v>111</v>
      </c>
      <c r="C79" s="47"/>
      <c r="D79" s="47"/>
      <c r="E79" s="47"/>
      <c r="F79" s="47"/>
    </row>
    <row r="80" spans="1:6" x14ac:dyDescent="0.15">
      <c r="A80" s="7" t="s">
        <v>9</v>
      </c>
      <c r="B80" s="50" t="s">
        <v>112</v>
      </c>
      <c r="C80" s="50"/>
      <c r="D80" s="50"/>
      <c r="E80" s="50"/>
      <c r="F80" s="50"/>
    </row>
    <row r="81" spans="1:6" x14ac:dyDescent="0.15">
      <c r="A81" s="30" t="s">
        <v>113</v>
      </c>
      <c r="B81" s="38" t="s">
        <v>114</v>
      </c>
      <c r="C81" s="32" t="s">
        <v>50</v>
      </c>
      <c r="D81" s="33">
        <v>85</v>
      </c>
      <c r="E81" s="1" t="s">
        <v>14</v>
      </c>
      <c r="F81" s="8" t="e">
        <f>ROUND(D81*E81,2)</f>
        <v>#VALUE!</v>
      </c>
    </row>
    <row r="82" spans="1:6" x14ac:dyDescent="0.15">
      <c r="A82" s="34" t="s">
        <v>115</v>
      </c>
      <c r="B82" s="39" t="s">
        <v>116</v>
      </c>
      <c r="C82" s="36" t="s">
        <v>50</v>
      </c>
      <c r="D82" s="37">
        <v>50</v>
      </c>
      <c r="E82" s="2" t="s">
        <v>14</v>
      </c>
      <c r="F82" s="9" t="e">
        <f>ROUND(D82*E82,2)</f>
        <v>#VALUE!</v>
      </c>
    </row>
    <row r="83" spans="1:6" x14ac:dyDescent="0.15">
      <c r="A83" s="10"/>
      <c r="B83" s="46" t="s">
        <v>117</v>
      </c>
      <c r="C83" s="46"/>
      <c r="D83" s="46"/>
      <c r="E83" s="11" t="s">
        <v>30</v>
      </c>
      <c r="F83" s="12" t="e">
        <f>F81+F82</f>
        <v>#VALUE!</v>
      </c>
    </row>
    <row r="84" spans="1:6" x14ac:dyDescent="0.15">
      <c r="A84" s="13"/>
      <c r="B84" s="40"/>
      <c r="C84" s="40"/>
      <c r="D84" s="40"/>
      <c r="E84" s="40"/>
      <c r="F84" s="40"/>
    </row>
    <row r="85" spans="1:6" x14ac:dyDescent="0.15">
      <c r="A85" s="7" t="s">
        <v>9</v>
      </c>
      <c r="B85" s="51" t="s">
        <v>118</v>
      </c>
      <c r="C85" s="51"/>
      <c r="D85" s="51"/>
      <c r="E85" s="51"/>
      <c r="F85" s="51"/>
    </row>
    <row r="86" spans="1:6" x14ac:dyDescent="0.15">
      <c r="A86" s="30" t="s">
        <v>119</v>
      </c>
      <c r="B86" s="38" t="s">
        <v>120</v>
      </c>
      <c r="C86" s="32" t="s">
        <v>50</v>
      </c>
      <c r="D86" s="33">
        <v>85</v>
      </c>
      <c r="E86" s="1" t="s">
        <v>14</v>
      </c>
      <c r="F86" s="8" t="e">
        <f>ROUND(D86*E86,2)</f>
        <v>#VALUE!</v>
      </c>
    </row>
    <row r="87" spans="1:6" x14ac:dyDescent="0.15">
      <c r="A87" s="34" t="s">
        <v>121</v>
      </c>
      <c r="B87" s="39" t="s">
        <v>116</v>
      </c>
      <c r="C87" s="36" t="s">
        <v>50</v>
      </c>
      <c r="D87" s="37">
        <v>50</v>
      </c>
      <c r="E87" s="2" t="s">
        <v>14</v>
      </c>
      <c r="F87" s="9" t="e">
        <f>ROUND(D87*E87,2)</f>
        <v>#VALUE!</v>
      </c>
    </row>
    <row r="88" spans="1:6" x14ac:dyDescent="0.15">
      <c r="A88" s="10"/>
      <c r="B88" s="46" t="s">
        <v>122</v>
      </c>
      <c r="C88" s="46"/>
      <c r="D88" s="46"/>
      <c r="E88" s="11" t="s">
        <v>30</v>
      </c>
      <c r="F88" s="12" t="e">
        <f>F86+F87</f>
        <v>#VALUE!</v>
      </c>
    </row>
    <row r="89" spans="1:6" x14ac:dyDescent="0.15">
      <c r="A89" s="13"/>
      <c r="B89" s="40"/>
      <c r="C89" s="40"/>
      <c r="D89" s="40"/>
      <c r="E89" s="40"/>
      <c r="F89" s="40"/>
    </row>
    <row r="90" spans="1:6" x14ac:dyDescent="0.15">
      <c r="A90" s="34" t="s">
        <v>123</v>
      </c>
      <c r="B90" s="35" t="s">
        <v>124</v>
      </c>
      <c r="C90" s="36" t="s">
        <v>50</v>
      </c>
      <c r="D90" s="37">
        <v>135</v>
      </c>
      <c r="E90" s="2" t="s">
        <v>14</v>
      </c>
      <c r="F90" s="9" t="e">
        <f>ROUND(D90*E90,2)</f>
        <v>#VALUE!</v>
      </c>
    </row>
    <row r="91" spans="1:6" x14ac:dyDescent="0.15">
      <c r="A91" s="10"/>
      <c r="B91" s="45" t="s">
        <v>125</v>
      </c>
      <c r="C91" s="45"/>
      <c r="D91" s="45"/>
      <c r="E91" s="11" t="s">
        <v>30</v>
      </c>
      <c r="F91" s="12" t="e">
        <f>F83+F88+F90</f>
        <v>#VALUE!</v>
      </c>
    </row>
    <row r="92" spans="1:6" x14ac:dyDescent="0.15">
      <c r="A92" s="13"/>
      <c r="B92" s="40"/>
      <c r="C92" s="40"/>
      <c r="D92" s="40"/>
      <c r="E92" s="40"/>
      <c r="F92" s="40"/>
    </row>
    <row r="93" spans="1:6" ht="15" x14ac:dyDescent="0.2">
      <c r="A93" s="7" t="s">
        <v>9</v>
      </c>
      <c r="B93" s="47" t="s">
        <v>126</v>
      </c>
      <c r="C93" s="47"/>
      <c r="D93" s="47"/>
      <c r="E93" s="47"/>
      <c r="F93" s="47"/>
    </row>
    <row r="94" spans="1:6" x14ac:dyDescent="0.15">
      <c r="A94" s="30" t="s">
        <v>127</v>
      </c>
      <c r="B94" s="31" t="s">
        <v>128</v>
      </c>
      <c r="C94" s="32" t="s">
        <v>36</v>
      </c>
      <c r="D94" s="33">
        <v>2</v>
      </c>
      <c r="E94" s="1" t="s">
        <v>14</v>
      </c>
      <c r="F94" s="8" t="e">
        <f>ROUND(D94*E94,2)</f>
        <v>#VALUE!</v>
      </c>
    </row>
    <row r="95" spans="1:6" ht="21" x14ac:dyDescent="0.15">
      <c r="A95" s="30" t="s">
        <v>129</v>
      </c>
      <c r="B95" s="31" t="s">
        <v>130</v>
      </c>
      <c r="C95" s="32" t="s">
        <v>50</v>
      </c>
      <c r="D95" s="33">
        <v>13</v>
      </c>
      <c r="E95" s="1" t="s">
        <v>14</v>
      </c>
      <c r="F95" s="8" t="e">
        <f>ROUND(D95*E95,2)</f>
        <v>#VALUE!</v>
      </c>
    </row>
    <row r="96" spans="1:6" x14ac:dyDescent="0.15">
      <c r="A96" s="30" t="s">
        <v>131</v>
      </c>
      <c r="B96" s="31" t="s">
        <v>132</v>
      </c>
      <c r="C96" s="32" t="s">
        <v>36</v>
      </c>
      <c r="D96" s="33">
        <v>6</v>
      </c>
      <c r="E96" s="1" t="s">
        <v>14</v>
      </c>
      <c r="F96" s="8" t="e">
        <f>ROUND(D96*E96,2)</f>
        <v>#VALUE!</v>
      </c>
    </row>
    <row r="97" spans="1:6" x14ac:dyDescent="0.15">
      <c r="A97" s="7" t="s">
        <v>9</v>
      </c>
      <c r="B97" s="49" t="s">
        <v>133</v>
      </c>
      <c r="C97" s="49"/>
      <c r="D97" s="49"/>
      <c r="E97" s="49"/>
      <c r="F97" s="49"/>
    </row>
    <row r="98" spans="1:6" x14ac:dyDescent="0.15">
      <c r="A98" s="34" t="s">
        <v>134</v>
      </c>
      <c r="B98" s="39" t="s">
        <v>135</v>
      </c>
      <c r="C98" s="36" t="s">
        <v>36</v>
      </c>
      <c r="D98" s="37">
        <v>11</v>
      </c>
      <c r="E98" s="2" t="s">
        <v>14</v>
      </c>
      <c r="F98" s="9" t="e">
        <f>ROUND(D98*E98,2)</f>
        <v>#VALUE!</v>
      </c>
    </row>
    <row r="99" spans="1:6" x14ac:dyDescent="0.15">
      <c r="A99" s="10"/>
      <c r="B99" s="46" t="s">
        <v>136</v>
      </c>
      <c r="C99" s="46"/>
      <c r="D99" s="46"/>
      <c r="E99" s="11" t="s">
        <v>30</v>
      </c>
      <c r="F99" s="12" t="e">
        <f>F98</f>
        <v>#VALUE!</v>
      </c>
    </row>
    <row r="100" spans="1:6" x14ac:dyDescent="0.15">
      <c r="A100" s="13"/>
      <c r="B100" s="40"/>
      <c r="C100" s="40"/>
      <c r="D100" s="40"/>
      <c r="E100" s="40"/>
      <c r="F100" s="40"/>
    </row>
    <row r="101" spans="1:6" x14ac:dyDescent="0.15">
      <c r="A101" s="7" t="s">
        <v>9</v>
      </c>
      <c r="B101" s="51" t="s">
        <v>137</v>
      </c>
      <c r="C101" s="51"/>
      <c r="D101" s="51"/>
      <c r="E101" s="51"/>
      <c r="F101" s="51"/>
    </row>
    <row r="102" spans="1:6" x14ac:dyDescent="0.15">
      <c r="A102" s="34" t="s">
        <v>138</v>
      </c>
      <c r="B102" s="39" t="s">
        <v>139</v>
      </c>
      <c r="C102" s="36" t="s">
        <v>43</v>
      </c>
      <c r="D102" s="37">
        <v>25</v>
      </c>
      <c r="E102" s="2" t="s">
        <v>14</v>
      </c>
      <c r="F102" s="9" t="e">
        <f>ROUND(D102*E102,2)</f>
        <v>#VALUE!</v>
      </c>
    </row>
    <row r="103" spans="1:6" x14ac:dyDescent="0.15">
      <c r="A103" s="10"/>
      <c r="B103" s="46" t="s">
        <v>140</v>
      </c>
      <c r="C103" s="46"/>
      <c r="D103" s="46"/>
      <c r="E103" s="11" t="s">
        <v>30</v>
      </c>
      <c r="F103" s="12" t="e">
        <f>F102</f>
        <v>#VALUE!</v>
      </c>
    </row>
    <row r="104" spans="1:6" x14ac:dyDescent="0.15">
      <c r="A104" s="13"/>
      <c r="B104" s="40"/>
      <c r="C104" s="40"/>
      <c r="D104" s="40"/>
      <c r="E104" s="40"/>
      <c r="F104" s="40"/>
    </row>
    <row r="105" spans="1:6" x14ac:dyDescent="0.15">
      <c r="A105" s="10"/>
      <c r="B105" s="45" t="s">
        <v>141</v>
      </c>
      <c r="C105" s="45"/>
      <c r="D105" s="45"/>
      <c r="E105" s="11" t="s">
        <v>30</v>
      </c>
      <c r="F105" s="12" t="e">
        <f>F94+F95+F96+F99+F103</f>
        <v>#VALUE!</v>
      </c>
    </row>
    <row r="106" spans="1:6" x14ac:dyDescent="0.15">
      <c r="A106" s="13"/>
      <c r="B106" s="40"/>
      <c r="C106" s="40"/>
      <c r="D106" s="40"/>
      <c r="E106" s="40"/>
      <c r="F106" s="40"/>
    </row>
    <row r="107" spans="1:6" ht="15" x14ac:dyDescent="0.2">
      <c r="A107" s="7" t="s">
        <v>9</v>
      </c>
      <c r="B107" s="47" t="s">
        <v>142</v>
      </c>
      <c r="C107" s="47"/>
      <c r="D107" s="47"/>
      <c r="E107" s="47"/>
      <c r="F107" s="47"/>
    </row>
    <row r="108" spans="1:6" ht="21" x14ac:dyDescent="0.15">
      <c r="A108" s="34" t="s">
        <v>143</v>
      </c>
      <c r="B108" s="35" t="s">
        <v>144</v>
      </c>
      <c r="C108" s="36" t="s">
        <v>43</v>
      </c>
      <c r="D108" s="37">
        <v>200</v>
      </c>
      <c r="E108" s="2" t="s">
        <v>14</v>
      </c>
      <c r="F108" s="9" t="e">
        <f>ROUND(D108*E108,2)</f>
        <v>#VALUE!</v>
      </c>
    </row>
    <row r="109" spans="1:6" x14ac:dyDescent="0.15">
      <c r="A109" s="10"/>
      <c r="B109" s="45" t="s">
        <v>145</v>
      </c>
      <c r="C109" s="45"/>
      <c r="D109" s="45"/>
      <c r="E109" s="11" t="s">
        <v>30</v>
      </c>
      <c r="F109" s="12" t="e">
        <f>F108</f>
        <v>#VALUE!</v>
      </c>
    </row>
    <row r="110" spans="1:6" x14ac:dyDescent="0.15">
      <c r="A110" s="13"/>
      <c r="B110" s="40"/>
      <c r="C110" s="40"/>
      <c r="D110" s="40"/>
      <c r="E110" s="40"/>
      <c r="F110" s="40"/>
    </row>
    <row r="111" spans="1:6" ht="15" x14ac:dyDescent="0.2">
      <c r="A111" s="7" t="s">
        <v>9</v>
      </c>
      <c r="B111" s="47" t="s">
        <v>146</v>
      </c>
      <c r="C111" s="47"/>
      <c r="D111" s="47"/>
      <c r="E111" s="47"/>
      <c r="F111" s="47"/>
    </row>
    <row r="112" spans="1:6" x14ac:dyDescent="0.15">
      <c r="A112" s="30" t="s">
        <v>147</v>
      </c>
      <c r="B112" s="31" t="s">
        <v>148</v>
      </c>
      <c r="C112" s="32" t="s">
        <v>13</v>
      </c>
      <c r="D112" s="33">
        <v>1</v>
      </c>
      <c r="E112" s="1" t="s">
        <v>14</v>
      </c>
      <c r="F112" s="8" t="e">
        <f>ROUND(D112*E112,2)</f>
        <v>#VALUE!</v>
      </c>
    </row>
    <row r="113" spans="1:6" x14ac:dyDescent="0.15">
      <c r="A113" s="34" t="s">
        <v>149</v>
      </c>
      <c r="B113" s="35" t="s">
        <v>150</v>
      </c>
      <c r="C113" s="36" t="s">
        <v>13</v>
      </c>
      <c r="D113" s="37">
        <v>1</v>
      </c>
      <c r="E113" s="2" t="s">
        <v>14</v>
      </c>
      <c r="F113" s="9" t="e">
        <f>ROUND(D113*E113,2)</f>
        <v>#VALUE!</v>
      </c>
    </row>
    <row r="114" spans="1:6" x14ac:dyDescent="0.15">
      <c r="A114" s="10"/>
      <c r="B114" s="45" t="s">
        <v>151</v>
      </c>
      <c r="C114" s="45"/>
      <c r="D114" s="45"/>
      <c r="E114" s="11" t="s">
        <v>30</v>
      </c>
      <c r="F114" s="12" t="e">
        <f>F112+F113</f>
        <v>#VALUE!</v>
      </c>
    </row>
    <row r="115" spans="1:6" ht="12" thickBot="1" x14ac:dyDescent="0.2">
      <c r="A115" s="14"/>
      <c r="B115" s="52"/>
      <c r="C115" s="52"/>
      <c r="D115" s="52"/>
      <c r="E115" s="52"/>
      <c r="F115" s="52"/>
    </row>
    <row r="118" spans="1:6" ht="12" thickBot="1" x14ac:dyDescent="0.2">
      <c r="A118" s="54" t="s">
        <v>155</v>
      </c>
      <c r="B118" s="54"/>
      <c r="C118" s="54"/>
      <c r="D118" s="54"/>
      <c r="E118" s="54"/>
      <c r="F118" s="54"/>
    </row>
    <row r="119" spans="1:6" x14ac:dyDescent="0.15">
      <c r="A119" s="4" t="s">
        <v>3</v>
      </c>
      <c r="B119" s="55" t="s">
        <v>4</v>
      </c>
      <c r="C119" s="55"/>
      <c r="D119" s="5" t="s">
        <v>152</v>
      </c>
      <c r="E119" s="5" t="s">
        <v>153</v>
      </c>
      <c r="F119" s="6" t="s">
        <v>154</v>
      </c>
    </row>
    <row r="120" spans="1:6" x14ac:dyDescent="0.15">
      <c r="A120" s="16"/>
      <c r="B120" s="56" t="s">
        <v>10</v>
      </c>
      <c r="C120" s="56"/>
      <c r="D120" s="17" t="e">
        <f>F14</f>
        <v>#VALUE!</v>
      </c>
      <c r="E120" s="17" t="e">
        <f t="shared" ref="E120:E132" si="2">(20/100)*D120</f>
        <v>#VALUE!</v>
      </c>
      <c r="F120" s="18" t="e">
        <f t="shared" ref="F120:F132" si="3">(1+(20/100))*D120</f>
        <v>#VALUE!</v>
      </c>
    </row>
    <row r="121" spans="1:6" x14ac:dyDescent="0.15">
      <c r="A121" s="19"/>
      <c r="B121" s="53" t="s">
        <v>31</v>
      </c>
      <c r="C121" s="53"/>
      <c r="D121" s="20" t="e">
        <f>F23</f>
        <v>#VALUE!</v>
      </c>
      <c r="E121" s="20" t="e">
        <f t="shared" si="2"/>
        <v>#VALUE!</v>
      </c>
      <c r="F121" s="21" t="e">
        <f t="shared" si="3"/>
        <v>#VALUE!</v>
      </c>
    </row>
    <row r="122" spans="1:6" x14ac:dyDescent="0.15">
      <c r="A122" s="19"/>
      <c r="B122" s="53" t="s">
        <v>47</v>
      </c>
      <c r="C122" s="53"/>
      <c r="D122" s="20" t="e">
        <f>F29</f>
        <v>#VALUE!</v>
      </c>
      <c r="E122" s="20" t="e">
        <f t="shared" si="2"/>
        <v>#VALUE!</v>
      </c>
      <c r="F122" s="21" t="e">
        <f t="shared" si="3"/>
        <v>#VALUE!</v>
      </c>
    </row>
    <row r="123" spans="1:6" x14ac:dyDescent="0.15">
      <c r="A123" s="19"/>
      <c r="B123" s="53" t="s">
        <v>57</v>
      </c>
      <c r="C123" s="53"/>
      <c r="D123" s="20" t="e">
        <f>F46</f>
        <v>#VALUE!</v>
      </c>
      <c r="E123" s="20" t="e">
        <f t="shared" si="2"/>
        <v>#VALUE!</v>
      </c>
      <c r="F123" s="21" t="e">
        <f t="shared" si="3"/>
        <v>#VALUE!</v>
      </c>
    </row>
    <row r="124" spans="1:6" x14ac:dyDescent="0.15">
      <c r="A124" s="19"/>
      <c r="B124" s="53" t="s">
        <v>78</v>
      </c>
      <c r="C124" s="53"/>
      <c r="D124" s="20" t="e">
        <f>F52</f>
        <v>#VALUE!</v>
      </c>
      <c r="E124" s="20" t="e">
        <f t="shared" si="2"/>
        <v>#VALUE!</v>
      </c>
      <c r="F124" s="21" t="e">
        <f t="shared" si="3"/>
        <v>#VALUE!</v>
      </c>
    </row>
    <row r="125" spans="1:6" x14ac:dyDescent="0.15">
      <c r="A125" s="19"/>
      <c r="B125" s="53" t="s">
        <v>86</v>
      </c>
      <c r="C125" s="53"/>
      <c r="D125" s="20" t="e">
        <f>F57</f>
        <v>#VALUE!</v>
      </c>
      <c r="E125" s="20" t="e">
        <f t="shared" si="2"/>
        <v>#VALUE!</v>
      </c>
      <c r="F125" s="21" t="e">
        <f t="shared" si="3"/>
        <v>#VALUE!</v>
      </c>
    </row>
    <row r="126" spans="1:6" x14ac:dyDescent="0.15">
      <c r="A126" s="19"/>
      <c r="B126" s="53" t="s">
        <v>92</v>
      </c>
      <c r="C126" s="53"/>
      <c r="D126" s="20" t="e">
        <f>F68</f>
        <v>#VALUE!</v>
      </c>
      <c r="E126" s="20" t="e">
        <f t="shared" si="2"/>
        <v>#VALUE!</v>
      </c>
      <c r="F126" s="21" t="e">
        <f t="shared" si="3"/>
        <v>#VALUE!</v>
      </c>
    </row>
    <row r="127" spans="1:6" x14ac:dyDescent="0.15">
      <c r="A127" s="19"/>
      <c r="B127" s="53" t="s">
        <v>101</v>
      </c>
      <c r="C127" s="53"/>
      <c r="D127" s="20" t="e">
        <f>F77</f>
        <v>#VALUE!</v>
      </c>
      <c r="E127" s="20" t="e">
        <f t="shared" si="2"/>
        <v>#VALUE!</v>
      </c>
      <c r="F127" s="21" t="e">
        <f t="shared" si="3"/>
        <v>#VALUE!</v>
      </c>
    </row>
    <row r="128" spans="1:6" x14ac:dyDescent="0.15">
      <c r="A128" s="19"/>
      <c r="B128" s="53" t="s">
        <v>111</v>
      </c>
      <c r="C128" s="53"/>
      <c r="D128" s="20" t="e">
        <f>F91</f>
        <v>#VALUE!</v>
      </c>
      <c r="E128" s="20" t="e">
        <f t="shared" si="2"/>
        <v>#VALUE!</v>
      </c>
      <c r="F128" s="21" t="e">
        <f t="shared" si="3"/>
        <v>#VALUE!</v>
      </c>
    </row>
    <row r="129" spans="1:6" x14ac:dyDescent="0.15">
      <c r="A129" s="19"/>
      <c r="B129" s="53" t="s">
        <v>126</v>
      </c>
      <c r="C129" s="53"/>
      <c r="D129" s="20" t="e">
        <f>F105</f>
        <v>#VALUE!</v>
      </c>
      <c r="E129" s="20" t="e">
        <f t="shared" si="2"/>
        <v>#VALUE!</v>
      </c>
      <c r="F129" s="21" t="e">
        <f t="shared" si="3"/>
        <v>#VALUE!</v>
      </c>
    </row>
    <row r="130" spans="1:6" x14ac:dyDescent="0.15">
      <c r="A130" s="19"/>
      <c r="B130" s="53" t="s">
        <v>142</v>
      </c>
      <c r="C130" s="53"/>
      <c r="D130" s="20" t="e">
        <f>F109</f>
        <v>#VALUE!</v>
      </c>
      <c r="E130" s="20" t="e">
        <f t="shared" si="2"/>
        <v>#VALUE!</v>
      </c>
      <c r="F130" s="21" t="e">
        <f t="shared" si="3"/>
        <v>#VALUE!</v>
      </c>
    </row>
    <row r="131" spans="1:6" ht="12" thickBot="1" x14ac:dyDescent="0.2">
      <c r="A131" s="19"/>
      <c r="B131" s="53" t="s">
        <v>146</v>
      </c>
      <c r="C131" s="53"/>
      <c r="D131" s="20" t="e">
        <f>F114</f>
        <v>#VALUE!</v>
      </c>
      <c r="E131" s="20" t="e">
        <f t="shared" si="2"/>
        <v>#VALUE!</v>
      </c>
      <c r="F131" s="21" t="e">
        <f t="shared" si="3"/>
        <v>#VALUE!</v>
      </c>
    </row>
    <row r="132" spans="1:6" x14ac:dyDescent="0.15">
      <c r="A132" s="22"/>
      <c r="B132" s="59" t="s">
        <v>156</v>
      </c>
      <c r="C132" s="59"/>
      <c r="D132" s="23" t="e">
        <f>F14+F23+F29+F46+F52+F57+F68+F77+F91+F105+F109+F114</f>
        <v>#VALUE!</v>
      </c>
      <c r="E132" s="24" t="e">
        <f t="shared" si="2"/>
        <v>#VALUE!</v>
      </c>
      <c r="F132" s="25" t="e">
        <f t="shared" si="3"/>
        <v>#VALUE!</v>
      </c>
    </row>
    <row r="133" spans="1:6" ht="12" thickBot="1" x14ac:dyDescent="0.2">
      <c r="A133" s="14"/>
      <c r="B133" s="60"/>
      <c r="C133" s="60"/>
      <c r="D133" s="26"/>
      <c r="E133" s="26"/>
      <c r="F133" s="15"/>
    </row>
    <row r="135" spans="1:6" ht="12" thickBot="1" x14ac:dyDescent="0.2">
      <c r="A135" s="54" t="s">
        <v>157</v>
      </c>
      <c r="B135" s="54"/>
      <c r="C135" s="54"/>
      <c r="D135" s="54"/>
      <c r="E135" s="54"/>
      <c r="F135" s="54"/>
    </row>
    <row r="136" spans="1:6" x14ac:dyDescent="0.15">
      <c r="A136" s="61" t="s">
        <v>4</v>
      </c>
      <c r="B136" s="61"/>
      <c r="C136" s="61"/>
      <c r="D136" s="5" t="s">
        <v>152</v>
      </c>
      <c r="E136" s="5" t="s">
        <v>153</v>
      </c>
      <c r="F136" s="6" t="s">
        <v>154</v>
      </c>
    </row>
    <row r="137" spans="1:6" x14ac:dyDescent="0.15">
      <c r="A137" s="57" t="s">
        <v>158</v>
      </c>
      <c r="B137" s="57"/>
      <c r="C137" s="57"/>
      <c r="D137" s="27" t="e">
        <f>F14+F23+F29+F46+F52+F57+F68+F77+F91+F105+F109+F114</f>
        <v>#VALUE!</v>
      </c>
      <c r="E137" s="28" t="e">
        <f>(20/100)*D137</f>
        <v>#VALUE!</v>
      </c>
      <c r="F137" s="29" t="e">
        <f>SUM(D137:E137)</f>
        <v>#VALUE!</v>
      </c>
    </row>
    <row r="138" spans="1:6" ht="12" thickBot="1" x14ac:dyDescent="0.2">
      <c r="A138" s="58"/>
      <c r="B138" s="58"/>
      <c r="C138" s="58"/>
      <c r="D138" s="26"/>
      <c r="E138" s="26"/>
      <c r="F138" s="15"/>
    </row>
  </sheetData>
  <sheetProtection algorithmName="SHA-512" hashValue="qXplkhmsse9afEhP0fDyPpB/Ca3UIqtzaPmJtyGM/OqbKmWcRvwh/ma30+W74inb5RcWqAWFljvLFCNTDxUP9g==" saltValue="0b0b0rE37TCoSiI7v+EC3g==" spinCount="100000" sheet="1" objects="1" scenarios="1" selectLockedCells="1"/>
  <mergeCells count="87">
    <mergeCell ref="A137:C137"/>
    <mergeCell ref="A138:C138"/>
    <mergeCell ref="B130:C130"/>
    <mergeCell ref="B131:C131"/>
    <mergeCell ref="B132:C132"/>
    <mergeCell ref="B133:C133"/>
    <mergeCell ref="A135:F135"/>
    <mergeCell ref="A136:C136"/>
    <mergeCell ref="B129:C129"/>
    <mergeCell ref="A118:F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15:F115"/>
    <mergeCell ref="B100:F100"/>
    <mergeCell ref="B101:F101"/>
    <mergeCell ref="B103:D103"/>
    <mergeCell ref="B104:F104"/>
    <mergeCell ref="B105:D105"/>
    <mergeCell ref="B106:F106"/>
    <mergeCell ref="B107:F107"/>
    <mergeCell ref="B109:D109"/>
    <mergeCell ref="B110:F110"/>
    <mergeCell ref="B111:F111"/>
    <mergeCell ref="B114:D114"/>
    <mergeCell ref="B99:D99"/>
    <mergeCell ref="B79:F79"/>
    <mergeCell ref="B80:F80"/>
    <mergeCell ref="B83:D83"/>
    <mergeCell ref="B84:F84"/>
    <mergeCell ref="B85:F85"/>
    <mergeCell ref="B88:D88"/>
    <mergeCell ref="B89:F89"/>
    <mergeCell ref="B91:D91"/>
    <mergeCell ref="B92:F92"/>
    <mergeCell ref="B93:F93"/>
    <mergeCell ref="B97:F97"/>
    <mergeCell ref="B78:F78"/>
    <mergeCell ref="B63:F63"/>
    <mergeCell ref="B64:F64"/>
    <mergeCell ref="B66:D66"/>
    <mergeCell ref="B67:F67"/>
    <mergeCell ref="B68:D68"/>
    <mergeCell ref="B69:F69"/>
    <mergeCell ref="B70:F70"/>
    <mergeCell ref="B73:F73"/>
    <mergeCell ref="B75:D75"/>
    <mergeCell ref="B76:F76"/>
    <mergeCell ref="B77:D77"/>
    <mergeCell ref="B62:D62"/>
    <mergeCell ref="B43:F43"/>
    <mergeCell ref="B46:D46"/>
    <mergeCell ref="B47:F47"/>
    <mergeCell ref="B48:F48"/>
    <mergeCell ref="B52:D52"/>
    <mergeCell ref="B53:F53"/>
    <mergeCell ref="B54:F54"/>
    <mergeCell ref="B57:D57"/>
    <mergeCell ref="B58:F58"/>
    <mergeCell ref="B59:F59"/>
    <mergeCell ref="B60:F60"/>
    <mergeCell ref="B42:D42"/>
    <mergeCell ref="B16:F16"/>
    <mergeCell ref="B23:D23"/>
    <mergeCell ref="B24:F24"/>
    <mergeCell ref="B25:F25"/>
    <mergeCell ref="B29:D29"/>
    <mergeCell ref="B30:F30"/>
    <mergeCell ref="B31:F31"/>
    <mergeCell ref="B32:F32"/>
    <mergeCell ref="B35:D35"/>
    <mergeCell ref="B36:F36"/>
    <mergeCell ref="B40:F40"/>
    <mergeCell ref="B15:F15"/>
    <mergeCell ref="A1:F1"/>
    <mergeCell ref="A3:D3"/>
    <mergeCell ref="E3:F3"/>
    <mergeCell ref="B5:F5"/>
    <mergeCell ref="B14:D14"/>
    <mergeCell ref="A2:F2"/>
  </mergeCells>
  <pageMargins left="0.79365079365079361" right="0.59523809523809523" top="0.59523809523809523" bottom="0.59523809523809523" header="0.3968253968253968" footer="0.3968253968253968"/>
  <pageSetup paperSize="9" scale="73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0D548-FD8D-4D66-903A-B310FBAA8CE2}">
  <dimension ref="A1"/>
  <sheetViews>
    <sheetView workbookViewId="0"/>
  </sheetViews>
  <sheetFormatPr baseColWidth="10" defaultRowHeight="11.25" x14ac:dyDescent="0.15"/>
  <sheetData/>
  <pageMargins left="0.79365079365079361" right="0.59523809523809523" top="0.59523809523809523" bottom="0.59523809523809523" header="0.3968253968253968" footer="0.396825396825396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DQE</vt:lpstr>
      <vt:lpstr>Feuil1</vt:lpstr>
      <vt:lpstr>DQE!Zone_d_impression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 Abeillon</dc:creator>
  <cp:lastModifiedBy>Christophe Abeillon</cp:lastModifiedBy>
  <cp:lastPrinted>2026-06-08T13:52:06Z</cp:lastPrinted>
  <dcterms:created xsi:type="dcterms:W3CDTF">2026-06-08T13:51:17Z</dcterms:created>
  <dcterms:modified xsi:type="dcterms:W3CDTF">2026-06-25T07:13:12Z</dcterms:modified>
</cp:coreProperties>
</file>